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1020" yWindow="-60" windowWidth="18525" windowHeight="8235" activeTab="5"/>
  </bookViews>
  <sheets>
    <sheet name="LewesRvrStruc" sheetId="5" r:id="rId1"/>
    <sheet name="HancockStrat" sheetId="4" r:id="rId2"/>
    <sheet name="TanglefootStruc" sheetId="3" r:id="rId3"/>
    <sheet name="TanglefootStrat" sheetId="1" r:id="rId4"/>
    <sheet name="Tantalus" sheetId="2" r:id="rId5"/>
    <sheet name="summary" sheetId="6" r:id="rId6"/>
  </sheets>
  <definedNames>
    <definedName name="_AtRisk_FitDataRange_FIT_24573_240D1" localSheetId="1" hidden="1">HancockStrat!$B$31:$D$31</definedName>
    <definedName name="_AtRisk_FitDataRange_FIT_24573_240D1" localSheetId="0" hidden="1">LewesRvrStruc!$B$31:$D$31</definedName>
    <definedName name="_AtRisk_FitDataRange_FIT_24573_240D1" localSheetId="2" hidden="1">TanglefootStruc!$B$31:$D$31</definedName>
    <definedName name="_AtRisk_FitDataRange_FIT_24573_240D1" localSheetId="4" hidden="1">Tantalus!$B$31:$D$31</definedName>
    <definedName name="_AtRisk_FitDataRange_FIT_24573_240D1" hidden="1">TanglefootStrat!$B$31:$D$31</definedName>
    <definedName name="_AtRisk_FitDataRange_FIT_7FC43_474D1" localSheetId="1" hidden="1">HancockStrat!$B$38:$D$38</definedName>
    <definedName name="_AtRisk_FitDataRange_FIT_7FC43_474D1" localSheetId="0" hidden="1">LewesRvrStruc!$B$38:$D$38</definedName>
    <definedName name="_AtRisk_FitDataRange_FIT_7FC43_474D1" localSheetId="2" hidden="1">TanglefootStruc!$B$38:$D$38</definedName>
    <definedName name="_AtRisk_FitDataRange_FIT_7FC43_474D1" localSheetId="4" hidden="1">Tantalus!$B$38:$D$38</definedName>
    <definedName name="_AtRisk_FitDataRange_FIT_7FC43_474D1" hidden="1">TanglefootStrat!$B$38:$D$38</definedName>
    <definedName name="_AtRisk_FitDataRange_FIT_850C0_5C796" localSheetId="1" hidden="1">HancockStrat!$B$34:$D$34</definedName>
    <definedName name="_AtRisk_FitDataRange_FIT_850C0_5C796" localSheetId="0" hidden="1">LewesRvrStruc!$B$34:$D$34</definedName>
    <definedName name="_AtRisk_FitDataRange_FIT_850C0_5C796" localSheetId="2" hidden="1">TanglefootStruc!$B$34:$D$34</definedName>
    <definedName name="_AtRisk_FitDataRange_FIT_850C0_5C796" localSheetId="4" hidden="1">Tantalus!$B$34:$D$34</definedName>
    <definedName name="_AtRisk_FitDataRange_FIT_850C0_5C796" hidden="1">TanglefootStrat!$B$34:$D$34</definedName>
    <definedName name="_AtRisk_FitDataRange_FIT_9BF11_37615" localSheetId="1" hidden="1">HancockStrat!$B$36:$D$36</definedName>
    <definedName name="_AtRisk_FitDataRange_FIT_9BF11_37615" localSheetId="0" hidden="1">LewesRvrStruc!$B$36:$D$36</definedName>
    <definedName name="_AtRisk_FitDataRange_FIT_9BF11_37615" localSheetId="2" hidden="1">TanglefootStruc!$B$36:$D$36</definedName>
    <definedName name="_AtRisk_FitDataRange_FIT_9BF11_37615" localSheetId="4" hidden="1">Tantalus!$B$36:$D$36</definedName>
    <definedName name="_AtRisk_FitDataRange_FIT_9BF11_37615" hidden="1">TanglefootStrat!$B$36:$D$36</definedName>
    <definedName name="_AtRisk_FitDataRange_FIT_DC365_A4D2E" localSheetId="1" hidden="1">HancockStrat!$B$35:$D$35</definedName>
    <definedName name="_AtRisk_FitDataRange_FIT_DC365_A4D2E" localSheetId="0" hidden="1">LewesRvrStruc!$B$35:$D$35</definedName>
    <definedName name="_AtRisk_FitDataRange_FIT_DC365_A4D2E" localSheetId="2" hidden="1">TanglefootStruc!$B$35:$D$35</definedName>
    <definedName name="_AtRisk_FitDataRange_FIT_DC365_A4D2E" localSheetId="4" hidden="1">Tantalus!$B$35:$D$35</definedName>
    <definedName name="_AtRisk_FitDataRange_FIT_DC365_A4D2E" hidden="1">TanglefootStrat!$B$35:$D$35</definedName>
    <definedName name="_AtRisk_SimSetting_AutomaticallyGenerateReports" hidden="1">FALSE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FALSE</definedName>
    <definedName name="_AtRisk_SimSetting_StatisticFunctionUpdating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Pal_Workbook_GUID" hidden="1">"INE6UG9NUNBWTXUK3YS3UIFS"</definedName>
    <definedName name="_xlnm.Print_Area" localSheetId="1">HancockStrat!$A$1:$K$97</definedName>
    <definedName name="_xlnm.Print_Area" localSheetId="0">LewesRvrStruc!$A$1:$K$97</definedName>
    <definedName name="_xlnm.Print_Area" localSheetId="3">TanglefootStrat!$A$1:$K$97</definedName>
    <definedName name="_xlnm.Print_Area" localSheetId="2">TanglefootStruc!$A$1:$K$97</definedName>
    <definedName name="_xlnm.Print_Area" localSheetId="4">Tantalus!$A$1:$K$97</definedName>
    <definedName name="RiskAfterRecalcMacro" hidden="1">""</definedName>
    <definedName name="RiskAfterSimMacro" hidden="1">"Export_Results"</definedName>
    <definedName name="RiskBeforeRecalcMacro" hidden="1">""</definedName>
    <definedName name="RiskBeforeSimMacro" hidden="1">"Load_Next_Data"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TRUE</definedName>
    <definedName name="RiskUseFixedSeed" hidden="1">FALSE</definedName>
    <definedName name="RiskUseMultipleCPUs" hidden="1">TRUE</definedName>
  </definedNames>
  <calcPr calcId="145621" concurrentCalc="0"/>
</workbook>
</file>

<file path=xl/calcChain.xml><?xml version="1.0" encoding="utf-8"?>
<calcChain xmlns="http://schemas.openxmlformats.org/spreadsheetml/2006/main">
  <c r="AG53" i="2" l="1"/>
  <c r="AG51" i="2"/>
  <c r="AG52" i="2"/>
  <c r="AG56" i="2"/>
  <c r="AG62" i="2"/>
  <c r="AG50" i="2"/>
  <c r="AG41" i="2"/>
  <c r="AG42" i="2"/>
  <c r="AG43" i="2"/>
  <c r="AG44" i="2"/>
  <c r="AG45" i="2"/>
  <c r="AG46" i="2"/>
  <c r="AG47" i="2"/>
  <c r="AG48" i="2"/>
  <c r="AG76" i="2"/>
  <c r="AG87" i="2"/>
  <c r="AG31" i="2"/>
  <c r="AG35" i="2"/>
  <c r="AG33" i="2"/>
  <c r="AG34" i="2"/>
  <c r="AG57" i="2"/>
  <c r="AG58" i="2"/>
  <c r="AG64" i="2"/>
  <c r="AG49" i="2"/>
  <c r="AG81" i="2"/>
  <c r="AG67" i="2"/>
  <c r="AG77" i="2"/>
  <c r="AG54" i="2"/>
  <c r="AG88" i="2"/>
  <c r="AG89" i="2"/>
  <c r="AG55" i="2"/>
  <c r="AG80" i="2"/>
  <c r="AG91" i="2"/>
  <c r="AG92" i="2"/>
  <c r="AG93" i="2"/>
  <c r="AG40" i="2"/>
  <c r="AG39" i="2"/>
  <c r="AG71" i="2"/>
  <c r="AG94" i="2"/>
  <c r="AG96" i="2"/>
  <c r="AL96" i="2"/>
  <c r="AK96" i="2"/>
  <c r="AJ96" i="2"/>
  <c r="AI96" i="2"/>
  <c r="AH96" i="2"/>
  <c r="AL94" i="2"/>
  <c r="AK94" i="2"/>
  <c r="AJ94" i="2"/>
  <c r="AI94" i="2"/>
  <c r="AH94" i="2"/>
  <c r="AL93" i="2"/>
  <c r="AK93" i="2"/>
  <c r="AJ93" i="2"/>
  <c r="AI93" i="2"/>
  <c r="AH93" i="2"/>
  <c r="AL92" i="2"/>
  <c r="AK92" i="2"/>
  <c r="AJ92" i="2"/>
  <c r="AI92" i="2"/>
  <c r="AH92" i="2"/>
  <c r="AL91" i="2"/>
  <c r="AK91" i="2"/>
  <c r="AJ91" i="2"/>
  <c r="AI91" i="2"/>
  <c r="AH91" i="2"/>
  <c r="AL89" i="2"/>
  <c r="AK89" i="2"/>
  <c r="AJ89" i="2"/>
  <c r="AI89" i="2"/>
  <c r="AH89" i="2"/>
  <c r="AL88" i="2"/>
  <c r="AK88" i="2"/>
  <c r="AJ88" i="2"/>
  <c r="AI88" i="2"/>
  <c r="AH88" i="2"/>
  <c r="AL87" i="2"/>
  <c r="AK87" i="2"/>
  <c r="AJ87" i="2"/>
  <c r="AI87" i="2"/>
  <c r="AH87" i="2"/>
  <c r="AG82" i="2"/>
  <c r="AL82" i="2"/>
  <c r="AK82" i="2"/>
  <c r="AJ82" i="2"/>
  <c r="AI82" i="2"/>
  <c r="AH82" i="2"/>
  <c r="AL81" i="2"/>
  <c r="AK81" i="2"/>
  <c r="AJ81" i="2"/>
  <c r="AI81" i="2"/>
  <c r="AH81" i="2"/>
  <c r="AL80" i="2"/>
  <c r="AK80" i="2"/>
  <c r="AJ80" i="2"/>
  <c r="AI80" i="2"/>
  <c r="AH80" i="2"/>
  <c r="AG78" i="2"/>
  <c r="AL78" i="2"/>
  <c r="AK78" i="2"/>
  <c r="AJ78" i="2"/>
  <c r="AI78" i="2"/>
  <c r="AH78" i="2"/>
  <c r="AL77" i="2"/>
  <c r="AK77" i="2"/>
  <c r="AJ77" i="2"/>
  <c r="AI77" i="2"/>
  <c r="AH77" i="2"/>
  <c r="AL76" i="2"/>
  <c r="AK76" i="2"/>
  <c r="AJ76" i="2"/>
  <c r="AI76" i="2"/>
  <c r="AH76" i="2"/>
  <c r="AL71" i="2"/>
  <c r="AK71" i="2"/>
  <c r="AJ71" i="2"/>
  <c r="AI71" i="2"/>
  <c r="AH71" i="2"/>
  <c r="AL67" i="2"/>
  <c r="AK67" i="2"/>
  <c r="AJ67" i="2"/>
  <c r="AI67" i="2"/>
  <c r="AH67" i="2"/>
  <c r="AG65" i="2"/>
  <c r="AG66" i="2"/>
  <c r="AL66" i="2"/>
  <c r="AK66" i="2"/>
  <c r="AJ66" i="2"/>
  <c r="AI66" i="2"/>
  <c r="AH66" i="2"/>
  <c r="AL65" i="2"/>
  <c r="AK65" i="2"/>
  <c r="AJ65" i="2"/>
  <c r="AI65" i="2"/>
  <c r="AH65" i="2"/>
  <c r="AL64" i="2"/>
  <c r="AK64" i="2"/>
  <c r="AJ64" i="2"/>
  <c r="AI64" i="2"/>
  <c r="AH64" i="2"/>
  <c r="AG63" i="2"/>
  <c r="AL63" i="2"/>
  <c r="AK63" i="2"/>
  <c r="AJ63" i="2"/>
  <c r="AI63" i="2"/>
  <c r="AH63" i="2"/>
  <c r="AL62" i="2"/>
  <c r="AK62" i="2"/>
  <c r="AJ62" i="2"/>
  <c r="AI62" i="2"/>
  <c r="AH62" i="2"/>
  <c r="AL58" i="2"/>
  <c r="AK58" i="2"/>
  <c r="AJ58" i="2"/>
  <c r="AI58" i="2"/>
  <c r="AH58" i="2"/>
  <c r="AL57" i="2"/>
  <c r="AK57" i="2"/>
  <c r="AJ57" i="2"/>
  <c r="AI57" i="2"/>
  <c r="AH57" i="2"/>
  <c r="AL56" i="2"/>
  <c r="AK56" i="2"/>
  <c r="AJ56" i="2"/>
  <c r="AI56" i="2"/>
  <c r="AH56" i="2"/>
  <c r="AL55" i="2"/>
  <c r="AK55" i="2"/>
  <c r="AJ55" i="2"/>
  <c r="AI55" i="2"/>
  <c r="AH55" i="2"/>
  <c r="AL54" i="2"/>
  <c r="AK54" i="2"/>
  <c r="AJ54" i="2"/>
  <c r="AI54" i="2"/>
  <c r="AH54" i="2"/>
  <c r="AL53" i="2"/>
  <c r="AK53" i="2"/>
  <c r="AJ53" i="2"/>
  <c r="AI53" i="2"/>
  <c r="AH53" i="2"/>
  <c r="AL52" i="2"/>
  <c r="AK52" i="2"/>
  <c r="AJ52" i="2"/>
  <c r="AI52" i="2"/>
  <c r="AH52" i="2"/>
  <c r="AL51" i="2"/>
  <c r="AK51" i="2"/>
  <c r="AJ51" i="2"/>
  <c r="AI51" i="2"/>
  <c r="AH51" i="2"/>
  <c r="AL50" i="2"/>
  <c r="AK50" i="2"/>
  <c r="AJ50" i="2"/>
  <c r="AI50" i="2"/>
  <c r="AH50" i="2"/>
  <c r="AL49" i="2"/>
  <c r="AK49" i="2"/>
  <c r="AJ49" i="2"/>
  <c r="AI49" i="2"/>
  <c r="AH49" i="2"/>
  <c r="AL48" i="2"/>
  <c r="AK48" i="2"/>
  <c r="AJ48" i="2"/>
  <c r="AI48" i="2"/>
  <c r="AH48" i="2"/>
  <c r="AL47" i="2"/>
  <c r="AK47" i="2"/>
  <c r="AJ47" i="2"/>
  <c r="AI47" i="2"/>
  <c r="AH47" i="2"/>
  <c r="AL46" i="2"/>
  <c r="AK46" i="2"/>
  <c r="AJ46" i="2"/>
  <c r="AI46" i="2"/>
  <c r="AH46" i="2"/>
  <c r="AL45" i="2"/>
  <c r="AK45" i="2"/>
  <c r="AJ45" i="2"/>
  <c r="AI45" i="2"/>
  <c r="AH45" i="2"/>
  <c r="AL44" i="2"/>
  <c r="AK44" i="2"/>
  <c r="AJ44" i="2"/>
  <c r="AI44" i="2"/>
  <c r="AH44" i="2"/>
  <c r="AL43" i="2"/>
  <c r="AK43" i="2"/>
  <c r="AJ43" i="2"/>
  <c r="AI43" i="2"/>
  <c r="AH43" i="2"/>
  <c r="AL42" i="2"/>
  <c r="AK42" i="2"/>
  <c r="AJ42" i="2"/>
  <c r="AI42" i="2"/>
  <c r="AH42" i="2"/>
  <c r="AL41" i="2"/>
  <c r="AK41" i="2"/>
  <c r="AJ41" i="2"/>
  <c r="AI41" i="2"/>
  <c r="AH41" i="2"/>
  <c r="AL40" i="2"/>
  <c r="AK40" i="2"/>
  <c r="AJ40" i="2"/>
  <c r="AI40" i="2"/>
  <c r="AH40" i="2"/>
  <c r="AL39" i="2"/>
  <c r="AK39" i="2"/>
  <c r="AJ39" i="2"/>
  <c r="AI39" i="2"/>
  <c r="AH39" i="2"/>
  <c r="AG38" i="2"/>
  <c r="AL38" i="2"/>
  <c r="AK38" i="2"/>
  <c r="AJ38" i="2"/>
  <c r="AI38" i="2"/>
  <c r="AH38" i="2"/>
  <c r="AG37" i="2"/>
  <c r="AL37" i="2"/>
  <c r="AK37" i="2"/>
  <c r="AJ37" i="2"/>
  <c r="AI37" i="2"/>
  <c r="AH37" i="2"/>
  <c r="AG36" i="2"/>
  <c r="AL36" i="2"/>
  <c r="AK36" i="2"/>
  <c r="AJ36" i="2"/>
  <c r="AI36" i="2"/>
  <c r="AH36" i="2"/>
  <c r="AL35" i="2"/>
  <c r="AK35" i="2"/>
  <c r="AJ35" i="2"/>
  <c r="AI35" i="2"/>
  <c r="AH35" i="2"/>
  <c r="AL34" i="2"/>
  <c r="AK34" i="2"/>
  <c r="AJ34" i="2"/>
  <c r="AI34" i="2"/>
  <c r="AH34" i="2"/>
  <c r="AL33" i="2"/>
  <c r="AK33" i="2"/>
  <c r="AJ33" i="2"/>
  <c r="AI33" i="2"/>
  <c r="AH33" i="2"/>
  <c r="AG32" i="2"/>
  <c r="AL32" i="2"/>
  <c r="AK32" i="2"/>
  <c r="AJ32" i="2"/>
  <c r="AI32" i="2"/>
  <c r="AH32" i="2"/>
  <c r="AL31" i="2"/>
  <c r="AK31" i="2"/>
  <c r="AJ31" i="2"/>
  <c r="AI31" i="2"/>
  <c r="AH31" i="2"/>
  <c r="AG53" i="1"/>
  <c r="AG51" i="1"/>
  <c r="AG52" i="1"/>
  <c r="AG56" i="1"/>
  <c r="AG62" i="1"/>
  <c r="AG50" i="1"/>
  <c r="AG41" i="1"/>
  <c r="AG42" i="1"/>
  <c r="AG43" i="1"/>
  <c r="AG44" i="1"/>
  <c r="AG45" i="1"/>
  <c r="AG46" i="1"/>
  <c r="AG47" i="1"/>
  <c r="AG48" i="1"/>
  <c r="AG76" i="1"/>
  <c r="AG87" i="1"/>
  <c r="AG31" i="1"/>
  <c r="AG35" i="1"/>
  <c r="AG33" i="1"/>
  <c r="AG34" i="1"/>
  <c r="AG57" i="1"/>
  <c r="AG58" i="1"/>
  <c r="AG64" i="1"/>
  <c r="AG49" i="1"/>
  <c r="AG81" i="1"/>
  <c r="AG67" i="1"/>
  <c r="AG77" i="1"/>
  <c r="AG54" i="1"/>
  <c r="AG88" i="1"/>
  <c r="AG89" i="1"/>
  <c r="AG55" i="1"/>
  <c r="AG80" i="1"/>
  <c r="AG91" i="1"/>
  <c r="AG92" i="1"/>
  <c r="AG93" i="1"/>
  <c r="AG40" i="1"/>
  <c r="AG39" i="1"/>
  <c r="AG71" i="1"/>
  <c r="AG94" i="1"/>
  <c r="AG96" i="1"/>
  <c r="AL96" i="1"/>
  <c r="AK96" i="1"/>
  <c r="AJ96" i="1"/>
  <c r="AI96" i="1"/>
  <c r="AH96" i="1"/>
  <c r="AL94" i="1"/>
  <c r="AK94" i="1"/>
  <c r="AJ94" i="1"/>
  <c r="AI94" i="1"/>
  <c r="AH94" i="1"/>
  <c r="AL93" i="1"/>
  <c r="AK93" i="1"/>
  <c r="AJ93" i="1"/>
  <c r="AI93" i="1"/>
  <c r="AH93" i="1"/>
  <c r="AL92" i="1"/>
  <c r="AK92" i="1"/>
  <c r="AJ92" i="1"/>
  <c r="AI92" i="1"/>
  <c r="AH92" i="1"/>
  <c r="AL91" i="1"/>
  <c r="AK91" i="1"/>
  <c r="AJ91" i="1"/>
  <c r="AI91" i="1"/>
  <c r="AH91" i="1"/>
  <c r="AL89" i="1"/>
  <c r="AK89" i="1"/>
  <c r="AJ89" i="1"/>
  <c r="AI89" i="1"/>
  <c r="AH89" i="1"/>
  <c r="AL88" i="1"/>
  <c r="AK88" i="1"/>
  <c r="AJ88" i="1"/>
  <c r="AI88" i="1"/>
  <c r="AH88" i="1"/>
  <c r="AL87" i="1"/>
  <c r="AK87" i="1"/>
  <c r="AJ87" i="1"/>
  <c r="AI87" i="1"/>
  <c r="AH87" i="1"/>
  <c r="AG82" i="1"/>
  <c r="AL82" i="1"/>
  <c r="AK82" i="1"/>
  <c r="AJ82" i="1"/>
  <c r="AI82" i="1"/>
  <c r="AH82" i="1"/>
  <c r="AL81" i="1"/>
  <c r="AK81" i="1"/>
  <c r="AJ81" i="1"/>
  <c r="AI81" i="1"/>
  <c r="AH81" i="1"/>
  <c r="AL80" i="1"/>
  <c r="AK80" i="1"/>
  <c r="AJ80" i="1"/>
  <c r="AI80" i="1"/>
  <c r="AH80" i="1"/>
  <c r="AG78" i="1"/>
  <c r="AL78" i="1"/>
  <c r="AK78" i="1"/>
  <c r="AJ78" i="1"/>
  <c r="AI78" i="1"/>
  <c r="AH78" i="1"/>
  <c r="AL77" i="1"/>
  <c r="AK77" i="1"/>
  <c r="AJ77" i="1"/>
  <c r="AI77" i="1"/>
  <c r="AH77" i="1"/>
  <c r="AL76" i="1"/>
  <c r="AK76" i="1"/>
  <c r="AJ76" i="1"/>
  <c r="AI76" i="1"/>
  <c r="AH76" i="1"/>
  <c r="AL71" i="1"/>
  <c r="AK71" i="1"/>
  <c r="AJ71" i="1"/>
  <c r="AI71" i="1"/>
  <c r="AH71" i="1"/>
  <c r="AL67" i="1"/>
  <c r="AK67" i="1"/>
  <c r="AJ67" i="1"/>
  <c r="AI67" i="1"/>
  <c r="AH67" i="1"/>
  <c r="AG65" i="1"/>
  <c r="AG66" i="1"/>
  <c r="AL66" i="1"/>
  <c r="AK66" i="1"/>
  <c r="AJ66" i="1"/>
  <c r="AI66" i="1"/>
  <c r="AH66" i="1"/>
  <c r="AL65" i="1"/>
  <c r="AK65" i="1"/>
  <c r="AJ65" i="1"/>
  <c r="AI65" i="1"/>
  <c r="AH65" i="1"/>
  <c r="AL64" i="1"/>
  <c r="AK64" i="1"/>
  <c r="AJ64" i="1"/>
  <c r="AI64" i="1"/>
  <c r="AH64" i="1"/>
  <c r="AG63" i="1"/>
  <c r="AL63" i="1"/>
  <c r="AK63" i="1"/>
  <c r="AJ63" i="1"/>
  <c r="AI63" i="1"/>
  <c r="AH63" i="1"/>
  <c r="AL62" i="1"/>
  <c r="AK62" i="1"/>
  <c r="AJ62" i="1"/>
  <c r="AI62" i="1"/>
  <c r="AH62" i="1"/>
  <c r="AL58" i="1"/>
  <c r="AK58" i="1"/>
  <c r="AJ58" i="1"/>
  <c r="AI58" i="1"/>
  <c r="AH58" i="1"/>
  <c r="AL57" i="1"/>
  <c r="AK57" i="1"/>
  <c r="AJ57" i="1"/>
  <c r="AI57" i="1"/>
  <c r="AH57" i="1"/>
  <c r="AL56" i="1"/>
  <c r="AK56" i="1"/>
  <c r="AJ56" i="1"/>
  <c r="AI56" i="1"/>
  <c r="AH56" i="1"/>
  <c r="AL55" i="1"/>
  <c r="AK55" i="1"/>
  <c r="AJ55" i="1"/>
  <c r="AI55" i="1"/>
  <c r="AH55" i="1"/>
  <c r="AL54" i="1"/>
  <c r="AK54" i="1"/>
  <c r="AJ54" i="1"/>
  <c r="AI54" i="1"/>
  <c r="AH54" i="1"/>
  <c r="AL53" i="1"/>
  <c r="AK53" i="1"/>
  <c r="AJ53" i="1"/>
  <c r="AI53" i="1"/>
  <c r="AH53" i="1"/>
  <c r="AL52" i="1"/>
  <c r="AK52" i="1"/>
  <c r="AJ52" i="1"/>
  <c r="AI52" i="1"/>
  <c r="AH52" i="1"/>
  <c r="AL51" i="1"/>
  <c r="AK51" i="1"/>
  <c r="AJ51" i="1"/>
  <c r="AI51" i="1"/>
  <c r="AH51" i="1"/>
  <c r="AL50" i="1"/>
  <c r="AK50" i="1"/>
  <c r="AJ50" i="1"/>
  <c r="AI50" i="1"/>
  <c r="AH50" i="1"/>
  <c r="AL49" i="1"/>
  <c r="AK49" i="1"/>
  <c r="AJ49" i="1"/>
  <c r="AI49" i="1"/>
  <c r="AH49" i="1"/>
  <c r="AL48" i="1"/>
  <c r="AK48" i="1"/>
  <c r="AJ48" i="1"/>
  <c r="AI48" i="1"/>
  <c r="AH48" i="1"/>
  <c r="AL47" i="1"/>
  <c r="AK47" i="1"/>
  <c r="AJ47" i="1"/>
  <c r="AI47" i="1"/>
  <c r="AH47" i="1"/>
  <c r="AL46" i="1"/>
  <c r="AK46" i="1"/>
  <c r="AJ46" i="1"/>
  <c r="AI46" i="1"/>
  <c r="AH46" i="1"/>
  <c r="AL45" i="1"/>
  <c r="AK45" i="1"/>
  <c r="AJ45" i="1"/>
  <c r="AI45" i="1"/>
  <c r="AH45" i="1"/>
  <c r="AL44" i="1"/>
  <c r="AK44" i="1"/>
  <c r="AJ44" i="1"/>
  <c r="AI44" i="1"/>
  <c r="AH44" i="1"/>
  <c r="AL43" i="1"/>
  <c r="AK43" i="1"/>
  <c r="AJ43" i="1"/>
  <c r="AI43" i="1"/>
  <c r="AH43" i="1"/>
  <c r="AL42" i="1"/>
  <c r="AK42" i="1"/>
  <c r="AJ42" i="1"/>
  <c r="AI42" i="1"/>
  <c r="AH42" i="1"/>
  <c r="AL41" i="1"/>
  <c r="AK41" i="1"/>
  <c r="AJ41" i="1"/>
  <c r="AI41" i="1"/>
  <c r="AH41" i="1"/>
  <c r="AL40" i="1"/>
  <c r="AK40" i="1"/>
  <c r="AJ40" i="1"/>
  <c r="AI40" i="1"/>
  <c r="AH40" i="1"/>
  <c r="AL39" i="1"/>
  <c r="AK39" i="1"/>
  <c r="AJ39" i="1"/>
  <c r="AI39" i="1"/>
  <c r="AH39" i="1"/>
  <c r="AG38" i="1"/>
  <c r="AL38" i="1"/>
  <c r="AK38" i="1"/>
  <c r="AJ38" i="1"/>
  <c r="AI38" i="1"/>
  <c r="AH38" i="1"/>
  <c r="AG37" i="1"/>
  <c r="AL37" i="1"/>
  <c r="AK37" i="1"/>
  <c r="AJ37" i="1"/>
  <c r="AI37" i="1"/>
  <c r="AH37" i="1"/>
  <c r="AG36" i="1"/>
  <c r="AL36" i="1"/>
  <c r="AK36" i="1"/>
  <c r="AJ36" i="1"/>
  <c r="AI36" i="1"/>
  <c r="AH36" i="1"/>
  <c r="AL35" i="1"/>
  <c r="AK35" i="1"/>
  <c r="AJ35" i="1"/>
  <c r="AI35" i="1"/>
  <c r="AH35" i="1"/>
  <c r="AL34" i="1"/>
  <c r="AK34" i="1"/>
  <c r="AJ34" i="1"/>
  <c r="AI34" i="1"/>
  <c r="AH34" i="1"/>
  <c r="AL33" i="1"/>
  <c r="AK33" i="1"/>
  <c r="AJ33" i="1"/>
  <c r="AI33" i="1"/>
  <c r="AH33" i="1"/>
  <c r="AG32" i="1"/>
  <c r="AL32" i="1"/>
  <c r="AK32" i="1"/>
  <c r="AJ32" i="1"/>
  <c r="AI32" i="1"/>
  <c r="AH32" i="1"/>
  <c r="AL31" i="1"/>
  <c r="AK31" i="1"/>
  <c r="AJ31" i="1"/>
  <c r="AI31" i="1"/>
  <c r="AH31" i="1"/>
  <c r="AG53" i="3"/>
  <c r="AG51" i="3"/>
  <c r="AG52" i="3"/>
  <c r="AG56" i="3"/>
  <c r="AG62" i="3"/>
  <c r="AG50" i="3"/>
  <c r="AG41" i="3"/>
  <c r="AG42" i="3"/>
  <c r="AG43" i="3"/>
  <c r="AG44" i="3"/>
  <c r="AG45" i="3"/>
  <c r="AG46" i="3"/>
  <c r="AG47" i="3"/>
  <c r="AG48" i="3"/>
  <c r="AG76" i="3"/>
  <c r="AG87" i="3"/>
  <c r="AG31" i="3"/>
  <c r="AG35" i="3"/>
  <c r="AG33" i="3"/>
  <c r="AG34" i="3"/>
  <c r="AG57" i="3"/>
  <c r="AG58" i="3"/>
  <c r="AG64" i="3"/>
  <c r="AG49" i="3"/>
  <c r="AG81" i="3"/>
  <c r="AG67" i="3"/>
  <c r="AG77" i="3"/>
  <c r="AG54" i="3"/>
  <c r="AG88" i="3"/>
  <c r="AG89" i="3"/>
  <c r="AG55" i="3"/>
  <c r="AG80" i="3"/>
  <c r="AG91" i="3"/>
  <c r="AG92" i="3"/>
  <c r="AG93" i="3"/>
  <c r="AG40" i="3"/>
  <c r="AG39" i="3"/>
  <c r="AG71" i="3"/>
  <c r="AG94" i="3"/>
  <c r="AG96" i="3"/>
  <c r="AL96" i="3"/>
  <c r="AK96" i="3"/>
  <c r="AJ96" i="3"/>
  <c r="AI96" i="3"/>
  <c r="AH96" i="3"/>
  <c r="AL94" i="3"/>
  <c r="AK94" i="3"/>
  <c r="AJ94" i="3"/>
  <c r="AI94" i="3"/>
  <c r="AH94" i="3"/>
  <c r="AL93" i="3"/>
  <c r="AK93" i="3"/>
  <c r="AJ93" i="3"/>
  <c r="AI93" i="3"/>
  <c r="AH93" i="3"/>
  <c r="AL92" i="3"/>
  <c r="AK92" i="3"/>
  <c r="AJ92" i="3"/>
  <c r="AI92" i="3"/>
  <c r="AH92" i="3"/>
  <c r="AL91" i="3"/>
  <c r="AK91" i="3"/>
  <c r="AJ91" i="3"/>
  <c r="AI91" i="3"/>
  <c r="AH91" i="3"/>
  <c r="AL89" i="3"/>
  <c r="AK89" i="3"/>
  <c r="AJ89" i="3"/>
  <c r="AI89" i="3"/>
  <c r="AH89" i="3"/>
  <c r="AL88" i="3"/>
  <c r="AK88" i="3"/>
  <c r="AJ88" i="3"/>
  <c r="AI88" i="3"/>
  <c r="AH88" i="3"/>
  <c r="AL87" i="3"/>
  <c r="AK87" i="3"/>
  <c r="AJ87" i="3"/>
  <c r="AI87" i="3"/>
  <c r="AH87" i="3"/>
  <c r="AG82" i="3"/>
  <c r="AL82" i="3"/>
  <c r="AK82" i="3"/>
  <c r="AJ82" i="3"/>
  <c r="AI82" i="3"/>
  <c r="AH82" i="3"/>
  <c r="AL81" i="3"/>
  <c r="AK81" i="3"/>
  <c r="AJ81" i="3"/>
  <c r="AI81" i="3"/>
  <c r="AH81" i="3"/>
  <c r="AL80" i="3"/>
  <c r="AK80" i="3"/>
  <c r="AJ80" i="3"/>
  <c r="AI80" i="3"/>
  <c r="AH80" i="3"/>
  <c r="AG78" i="3"/>
  <c r="AL78" i="3"/>
  <c r="AK78" i="3"/>
  <c r="AJ78" i="3"/>
  <c r="AI78" i="3"/>
  <c r="AH78" i="3"/>
  <c r="AL77" i="3"/>
  <c r="AK77" i="3"/>
  <c r="AJ77" i="3"/>
  <c r="AI77" i="3"/>
  <c r="AH77" i="3"/>
  <c r="AL76" i="3"/>
  <c r="AK76" i="3"/>
  <c r="AJ76" i="3"/>
  <c r="AI76" i="3"/>
  <c r="AH76" i="3"/>
  <c r="AL71" i="3"/>
  <c r="AK71" i="3"/>
  <c r="AJ71" i="3"/>
  <c r="AI71" i="3"/>
  <c r="AH71" i="3"/>
  <c r="AL67" i="3"/>
  <c r="AK67" i="3"/>
  <c r="AJ67" i="3"/>
  <c r="AI67" i="3"/>
  <c r="AH67" i="3"/>
  <c r="AG65" i="3"/>
  <c r="AG66" i="3"/>
  <c r="AL66" i="3"/>
  <c r="AK66" i="3"/>
  <c r="AJ66" i="3"/>
  <c r="AI66" i="3"/>
  <c r="AH66" i="3"/>
  <c r="AL65" i="3"/>
  <c r="AK65" i="3"/>
  <c r="AJ65" i="3"/>
  <c r="AI65" i="3"/>
  <c r="AH65" i="3"/>
  <c r="AL64" i="3"/>
  <c r="AK64" i="3"/>
  <c r="AJ64" i="3"/>
  <c r="AI64" i="3"/>
  <c r="AH64" i="3"/>
  <c r="AG63" i="3"/>
  <c r="AL63" i="3"/>
  <c r="AK63" i="3"/>
  <c r="AJ63" i="3"/>
  <c r="AI63" i="3"/>
  <c r="AH63" i="3"/>
  <c r="AL62" i="3"/>
  <c r="AK62" i="3"/>
  <c r="AJ62" i="3"/>
  <c r="AI62" i="3"/>
  <c r="AH62" i="3"/>
  <c r="AL58" i="3"/>
  <c r="AK58" i="3"/>
  <c r="AJ58" i="3"/>
  <c r="AI58" i="3"/>
  <c r="AH58" i="3"/>
  <c r="AL57" i="3"/>
  <c r="AK57" i="3"/>
  <c r="AJ57" i="3"/>
  <c r="AI57" i="3"/>
  <c r="AH57" i="3"/>
  <c r="AL56" i="3"/>
  <c r="AK56" i="3"/>
  <c r="AJ56" i="3"/>
  <c r="AI56" i="3"/>
  <c r="AH56" i="3"/>
  <c r="AL55" i="3"/>
  <c r="AK55" i="3"/>
  <c r="AJ55" i="3"/>
  <c r="AI55" i="3"/>
  <c r="AH55" i="3"/>
  <c r="AL54" i="3"/>
  <c r="AK54" i="3"/>
  <c r="AJ54" i="3"/>
  <c r="AI54" i="3"/>
  <c r="AH54" i="3"/>
  <c r="AL53" i="3"/>
  <c r="AK53" i="3"/>
  <c r="AJ53" i="3"/>
  <c r="AI53" i="3"/>
  <c r="AH53" i="3"/>
  <c r="AL52" i="3"/>
  <c r="AK52" i="3"/>
  <c r="AJ52" i="3"/>
  <c r="AI52" i="3"/>
  <c r="AH52" i="3"/>
  <c r="AL51" i="3"/>
  <c r="AK51" i="3"/>
  <c r="AJ51" i="3"/>
  <c r="AI51" i="3"/>
  <c r="AH51" i="3"/>
  <c r="AL50" i="3"/>
  <c r="AK50" i="3"/>
  <c r="AJ50" i="3"/>
  <c r="AI50" i="3"/>
  <c r="AH50" i="3"/>
  <c r="AL49" i="3"/>
  <c r="AK49" i="3"/>
  <c r="AJ49" i="3"/>
  <c r="AI49" i="3"/>
  <c r="AH49" i="3"/>
  <c r="AL48" i="3"/>
  <c r="AK48" i="3"/>
  <c r="AJ48" i="3"/>
  <c r="AI48" i="3"/>
  <c r="AH48" i="3"/>
  <c r="AL47" i="3"/>
  <c r="AK47" i="3"/>
  <c r="AJ47" i="3"/>
  <c r="AI47" i="3"/>
  <c r="AH47" i="3"/>
  <c r="AL46" i="3"/>
  <c r="AK46" i="3"/>
  <c r="AJ46" i="3"/>
  <c r="AI46" i="3"/>
  <c r="AH46" i="3"/>
  <c r="AL45" i="3"/>
  <c r="AK45" i="3"/>
  <c r="AJ45" i="3"/>
  <c r="AI45" i="3"/>
  <c r="AH45" i="3"/>
  <c r="AL44" i="3"/>
  <c r="AK44" i="3"/>
  <c r="AJ44" i="3"/>
  <c r="AI44" i="3"/>
  <c r="AH44" i="3"/>
  <c r="AL43" i="3"/>
  <c r="AK43" i="3"/>
  <c r="AJ43" i="3"/>
  <c r="AI43" i="3"/>
  <c r="AH43" i="3"/>
  <c r="AL42" i="3"/>
  <c r="AK42" i="3"/>
  <c r="AJ42" i="3"/>
  <c r="AI42" i="3"/>
  <c r="AH42" i="3"/>
  <c r="AL41" i="3"/>
  <c r="AK41" i="3"/>
  <c r="AJ41" i="3"/>
  <c r="AI41" i="3"/>
  <c r="AH41" i="3"/>
  <c r="AL40" i="3"/>
  <c r="AK40" i="3"/>
  <c r="AJ40" i="3"/>
  <c r="AI40" i="3"/>
  <c r="AH40" i="3"/>
  <c r="AL39" i="3"/>
  <c r="AK39" i="3"/>
  <c r="AJ39" i="3"/>
  <c r="AI39" i="3"/>
  <c r="AH39" i="3"/>
  <c r="AG38" i="3"/>
  <c r="AL38" i="3"/>
  <c r="AK38" i="3"/>
  <c r="AJ38" i="3"/>
  <c r="AI38" i="3"/>
  <c r="AH38" i="3"/>
  <c r="AG37" i="3"/>
  <c r="AL37" i="3"/>
  <c r="AK37" i="3"/>
  <c r="AJ37" i="3"/>
  <c r="AI37" i="3"/>
  <c r="AH37" i="3"/>
  <c r="AG36" i="3"/>
  <c r="AL36" i="3"/>
  <c r="AK36" i="3"/>
  <c r="AJ36" i="3"/>
  <c r="AI36" i="3"/>
  <c r="AH36" i="3"/>
  <c r="AL35" i="3"/>
  <c r="AK35" i="3"/>
  <c r="AJ35" i="3"/>
  <c r="AI35" i="3"/>
  <c r="AH35" i="3"/>
  <c r="AL34" i="3"/>
  <c r="AK34" i="3"/>
  <c r="AJ34" i="3"/>
  <c r="AI34" i="3"/>
  <c r="AH34" i="3"/>
  <c r="AL33" i="3"/>
  <c r="AK33" i="3"/>
  <c r="AJ33" i="3"/>
  <c r="AI33" i="3"/>
  <c r="AH33" i="3"/>
  <c r="AG32" i="3"/>
  <c r="AL32" i="3"/>
  <c r="AK32" i="3"/>
  <c r="AJ32" i="3"/>
  <c r="AI32" i="3"/>
  <c r="AH32" i="3"/>
  <c r="AL31" i="3"/>
  <c r="AK31" i="3"/>
  <c r="AJ31" i="3"/>
  <c r="AI31" i="3"/>
  <c r="AH31" i="3"/>
  <c r="AG53" i="4"/>
  <c r="AG51" i="4"/>
  <c r="AG52" i="4"/>
  <c r="AG56" i="4"/>
  <c r="AG62" i="4"/>
  <c r="AG50" i="4"/>
  <c r="AG41" i="4"/>
  <c r="AG42" i="4"/>
  <c r="AG43" i="4"/>
  <c r="AG44" i="4"/>
  <c r="AG45" i="4"/>
  <c r="AG46" i="4"/>
  <c r="AG47" i="4"/>
  <c r="AG48" i="4"/>
  <c r="AG76" i="4"/>
  <c r="AG87" i="4"/>
  <c r="AG31" i="4"/>
  <c r="AG35" i="4"/>
  <c r="AG33" i="4"/>
  <c r="AG34" i="4"/>
  <c r="AG57" i="4"/>
  <c r="AG58" i="4"/>
  <c r="AG64" i="4"/>
  <c r="AG49" i="4"/>
  <c r="AG81" i="4"/>
  <c r="AG67" i="4"/>
  <c r="AG77" i="4"/>
  <c r="AG54" i="4"/>
  <c r="AG88" i="4"/>
  <c r="AG89" i="4"/>
  <c r="AG55" i="4"/>
  <c r="AG80" i="4"/>
  <c r="AG91" i="4"/>
  <c r="AG92" i="4"/>
  <c r="AG93" i="4"/>
  <c r="AG40" i="4"/>
  <c r="AG39" i="4"/>
  <c r="AG71" i="4"/>
  <c r="AG94" i="4"/>
  <c r="AG96" i="4"/>
  <c r="AL96" i="4"/>
  <c r="AK96" i="4"/>
  <c r="AJ96" i="4"/>
  <c r="AI96" i="4"/>
  <c r="AH96" i="4"/>
  <c r="AL94" i="4"/>
  <c r="AK94" i="4"/>
  <c r="AJ94" i="4"/>
  <c r="AI94" i="4"/>
  <c r="AH94" i="4"/>
  <c r="AL93" i="4"/>
  <c r="AK93" i="4"/>
  <c r="AJ93" i="4"/>
  <c r="AI93" i="4"/>
  <c r="AH93" i="4"/>
  <c r="AL92" i="4"/>
  <c r="AK92" i="4"/>
  <c r="AJ92" i="4"/>
  <c r="AI92" i="4"/>
  <c r="AH92" i="4"/>
  <c r="AL91" i="4"/>
  <c r="AK91" i="4"/>
  <c r="AJ91" i="4"/>
  <c r="AI91" i="4"/>
  <c r="AH91" i="4"/>
  <c r="AL89" i="4"/>
  <c r="AK89" i="4"/>
  <c r="AJ89" i="4"/>
  <c r="AI89" i="4"/>
  <c r="AH89" i="4"/>
  <c r="AL88" i="4"/>
  <c r="AK88" i="4"/>
  <c r="AJ88" i="4"/>
  <c r="AI88" i="4"/>
  <c r="AH88" i="4"/>
  <c r="AL87" i="4"/>
  <c r="AK87" i="4"/>
  <c r="AJ87" i="4"/>
  <c r="AI87" i="4"/>
  <c r="AH87" i="4"/>
  <c r="AG82" i="4"/>
  <c r="AL82" i="4"/>
  <c r="AK82" i="4"/>
  <c r="AJ82" i="4"/>
  <c r="AI82" i="4"/>
  <c r="AH82" i="4"/>
  <c r="AL81" i="4"/>
  <c r="AK81" i="4"/>
  <c r="AJ81" i="4"/>
  <c r="AI81" i="4"/>
  <c r="AH81" i="4"/>
  <c r="AL80" i="4"/>
  <c r="AK80" i="4"/>
  <c r="AJ80" i="4"/>
  <c r="AI80" i="4"/>
  <c r="AH80" i="4"/>
  <c r="AG78" i="4"/>
  <c r="AL78" i="4"/>
  <c r="AK78" i="4"/>
  <c r="AJ78" i="4"/>
  <c r="AI78" i="4"/>
  <c r="AH78" i="4"/>
  <c r="AL77" i="4"/>
  <c r="AK77" i="4"/>
  <c r="AJ77" i="4"/>
  <c r="AI77" i="4"/>
  <c r="AH77" i="4"/>
  <c r="AL76" i="4"/>
  <c r="AK76" i="4"/>
  <c r="AJ76" i="4"/>
  <c r="AI76" i="4"/>
  <c r="AH76" i="4"/>
  <c r="AL71" i="4"/>
  <c r="AK71" i="4"/>
  <c r="AJ71" i="4"/>
  <c r="AI71" i="4"/>
  <c r="AH71" i="4"/>
  <c r="AL67" i="4"/>
  <c r="AK67" i="4"/>
  <c r="AJ67" i="4"/>
  <c r="AI67" i="4"/>
  <c r="AH67" i="4"/>
  <c r="AG65" i="4"/>
  <c r="AG66" i="4"/>
  <c r="AL66" i="4"/>
  <c r="AK66" i="4"/>
  <c r="AJ66" i="4"/>
  <c r="AI66" i="4"/>
  <c r="AH66" i="4"/>
  <c r="AL65" i="4"/>
  <c r="AK65" i="4"/>
  <c r="AJ65" i="4"/>
  <c r="AI65" i="4"/>
  <c r="AH65" i="4"/>
  <c r="AL64" i="4"/>
  <c r="AK64" i="4"/>
  <c r="AJ64" i="4"/>
  <c r="AI64" i="4"/>
  <c r="AH64" i="4"/>
  <c r="AG63" i="4"/>
  <c r="AL63" i="4"/>
  <c r="AK63" i="4"/>
  <c r="AJ63" i="4"/>
  <c r="AI63" i="4"/>
  <c r="AH63" i="4"/>
  <c r="AL62" i="4"/>
  <c r="AK62" i="4"/>
  <c r="AJ62" i="4"/>
  <c r="AI62" i="4"/>
  <c r="AH62" i="4"/>
  <c r="AL58" i="4"/>
  <c r="AK58" i="4"/>
  <c r="AJ58" i="4"/>
  <c r="AI58" i="4"/>
  <c r="AH58" i="4"/>
  <c r="AL57" i="4"/>
  <c r="AK57" i="4"/>
  <c r="AJ57" i="4"/>
  <c r="AI57" i="4"/>
  <c r="AH57" i="4"/>
  <c r="AL56" i="4"/>
  <c r="AK56" i="4"/>
  <c r="AJ56" i="4"/>
  <c r="AI56" i="4"/>
  <c r="AH56" i="4"/>
  <c r="AL55" i="4"/>
  <c r="AK55" i="4"/>
  <c r="AJ55" i="4"/>
  <c r="AI55" i="4"/>
  <c r="AH55" i="4"/>
  <c r="AL54" i="4"/>
  <c r="AK54" i="4"/>
  <c r="AJ54" i="4"/>
  <c r="AI54" i="4"/>
  <c r="AH54" i="4"/>
  <c r="AL53" i="4"/>
  <c r="AK53" i="4"/>
  <c r="AJ53" i="4"/>
  <c r="AI53" i="4"/>
  <c r="AH53" i="4"/>
  <c r="AL52" i="4"/>
  <c r="AK52" i="4"/>
  <c r="AJ52" i="4"/>
  <c r="AI52" i="4"/>
  <c r="AH52" i="4"/>
  <c r="AL51" i="4"/>
  <c r="AK51" i="4"/>
  <c r="AJ51" i="4"/>
  <c r="AI51" i="4"/>
  <c r="AH51" i="4"/>
  <c r="AL50" i="4"/>
  <c r="AK50" i="4"/>
  <c r="AJ50" i="4"/>
  <c r="AI50" i="4"/>
  <c r="AH50" i="4"/>
  <c r="AL49" i="4"/>
  <c r="AK49" i="4"/>
  <c r="AJ49" i="4"/>
  <c r="AI49" i="4"/>
  <c r="AH49" i="4"/>
  <c r="AL48" i="4"/>
  <c r="AK48" i="4"/>
  <c r="AJ48" i="4"/>
  <c r="AI48" i="4"/>
  <c r="AH48" i="4"/>
  <c r="AL47" i="4"/>
  <c r="AK47" i="4"/>
  <c r="AJ47" i="4"/>
  <c r="AI47" i="4"/>
  <c r="AH47" i="4"/>
  <c r="AL46" i="4"/>
  <c r="AK46" i="4"/>
  <c r="AJ46" i="4"/>
  <c r="AI46" i="4"/>
  <c r="AH46" i="4"/>
  <c r="AL45" i="4"/>
  <c r="AK45" i="4"/>
  <c r="AJ45" i="4"/>
  <c r="AI45" i="4"/>
  <c r="AH45" i="4"/>
  <c r="AL44" i="4"/>
  <c r="AK44" i="4"/>
  <c r="AJ44" i="4"/>
  <c r="AI44" i="4"/>
  <c r="AH44" i="4"/>
  <c r="AL43" i="4"/>
  <c r="AK43" i="4"/>
  <c r="AJ43" i="4"/>
  <c r="AI43" i="4"/>
  <c r="AH43" i="4"/>
  <c r="AL42" i="4"/>
  <c r="AK42" i="4"/>
  <c r="AJ42" i="4"/>
  <c r="AI42" i="4"/>
  <c r="AH42" i="4"/>
  <c r="AL41" i="4"/>
  <c r="AK41" i="4"/>
  <c r="AJ41" i="4"/>
  <c r="AI41" i="4"/>
  <c r="AH41" i="4"/>
  <c r="AL40" i="4"/>
  <c r="AK40" i="4"/>
  <c r="AJ40" i="4"/>
  <c r="AI40" i="4"/>
  <c r="AH40" i="4"/>
  <c r="AL39" i="4"/>
  <c r="AK39" i="4"/>
  <c r="AJ39" i="4"/>
  <c r="AI39" i="4"/>
  <c r="AH39" i="4"/>
  <c r="AG38" i="4"/>
  <c r="AL38" i="4"/>
  <c r="AK38" i="4"/>
  <c r="AJ38" i="4"/>
  <c r="AI38" i="4"/>
  <c r="AH38" i="4"/>
  <c r="AG37" i="4"/>
  <c r="AL37" i="4"/>
  <c r="AK37" i="4"/>
  <c r="AJ37" i="4"/>
  <c r="AI37" i="4"/>
  <c r="AH37" i="4"/>
  <c r="AG36" i="4"/>
  <c r="AL36" i="4"/>
  <c r="AK36" i="4"/>
  <c r="AJ36" i="4"/>
  <c r="AI36" i="4"/>
  <c r="AH36" i="4"/>
  <c r="AL35" i="4"/>
  <c r="AK35" i="4"/>
  <c r="AJ35" i="4"/>
  <c r="AI35" i="4"/>
  <c r="AH35" i="4"/>
  <c r="AL34" i="4"/>
  <c r="AK34" i="4"/>
  <c r="AJ34" i="4"/>
  <c r="AI34" i="4"/>
  <c r="AH34" i="4"/>
  <c r="AL33" i="4"/>
  <c r="AK33" i="4"/>
  <c r="AJ33" i="4"/>
  <c r="AI33" i="4"/>
  <c r="AH33" i="4"/>
  <c r="AG32" i="4"/>
  <c r="AL32" i="4"/>
  <c r="AK32" i="4"/>
  <c r="AJ32" i="4"/>
  <c r="AI32" i="4"/>
  <c r="AH32" i="4"/>
  <c r="AL31" i="4"/>
  <c r="AK31" i="4"/>
  <c r="AJ31" i="4"/>
  <c r="AI31" i="4"/>
  <c r="AH31" i="4"/>
  <c r="AG53" i="5"/>
  <c r="AG51" i="5"/>
  <c r="AG52" i="5"/>
  <c r="AG56" i="5"/>
  <c r="AG62" i="5"/>
  <c r="AG50" i="5"/>
  <c r="AG41" i="5"/>
  <c r="AG42" i="5"/>
  <c r="AG43" i="5"/>
  <c r="AG44" i="5"/>
  <c r="AG45" i="5"/>
  <c r="AG46" i="5"/>
  <c r="AG47" i="5"/>
  <c r="AG48" i="5"/>
  <c r="AG76" i="5"/>
  <c r="AG87" i="5"/>
  <c r="AG31" i="5"/>
  <c r="AG35" i="5"/>
  <c r="AG33" i="5"/>
  <c r="AG34" i="5"/>
  <c r="AG57" i="5"/>
  <c r="AG58" i="5"/>
  <c r="AG64" i="5"/>
  <c r="AG49" i="5"/>
  <c r="AG81" i="5"/>
  <c r="AG67" i="5"/>
  <c r="AG77" i="5"/>
  <c r="AG54" i="5"/>
  <c r="AG88" i="5"/>
  <c r="AG89" i="5"/>
  <c r="AG55" i="5"/>
  <c r="AG80" i="5"/>
  <c r="AG91" i="5"/>
  <c r="AG92" i="5"/>
  <c r="AG93" i="5"/>
  <c r="AG40" i="5"/>
  <c r="AG39" i="5"/>
  <c r="AG71" i="5"/>
  <c r="AG94" i="5"/>
  <c r="AG96" i="5"/>
  <c r="AL96" i="5"/>
  <c r="AK96" i="5"/>
  <c r="AJ96" i="5"/>
  <c r="AI96" i="5"/>
  <c r="AH96" i="5"/>
  <c r="AL94" i="5"/>
  <c r="AK94" i="5"/>
  <c r="AJ94" i="5"/>
  <c r="AI94" i="5"/>
  <c r="AH94" i="5"/>
  <c r="AL93" i="5"/>
  <c r="AK93" i="5"/>
  <c r="AJ93" i="5"/>
  <c r="AI93" i="5"/>
  <c r="AH93" i="5"/>
  <c r="AL92" i="5"/>
  <c r="AK92" i="5"/>
  <c r="AJ92" i="5"/>
  <c r="AI92" i="5"/>
  <c r="AH92" i="5"/>
  <c r="AL91" i="5"/>
  <c r="AK91" i="5"/>
  <c r="AJ91" i="5"/>
  <c r="AI91" i="5"/>
  <c r="AH91" i="5"/>
  <c r="AL89" i="5"/>
  <c r="AK89" i="5"/>
  <c r="AJ89" i="5"/>
  <c r="AI89" i="5"/>
  <c r="AH89" i="5"/>
  <c r="AL88" i="5"/>
  <c r="AK88" i="5"/>
  <c r="AJ88" i="5"/>
  <c r="AI88" i="5"/>
  <c r="AH88" i="5"/>
  <c r="AL87" i="5"/>
  <c r="AK87" i="5"/>
  <c r="AJ87" i="5"/>
  <c r="AI87" i="5"/>
  <c r="AH87" i="5"/>
  <c r="AG82" i="5"/>
  <c r="AL82" i="5"/>
  <c r="AK82" i="5"/>
  <c r="AJ82" i="5"/>
  <c r="AI82" i="5"/>
  <c r="AH82" i="5"/>
  <c r="AL81" i="5"/>
  <c r="AK81" i="5"/>
  <c r="AJ81" i="5"/>
  <c r="AI81" i="5"/>
  <c r="AH81" i="5"/>
  <c r="AL80" i="5"/>
  <c r="AK80" i="5"/>
  <c r="AJ80" i="5"/>
  <c r="AI80" i="5"/>
  <c r="AH80" i="5"/>
  <c r="AG78" i="5"/>
  <c r="AL78" i="5"/>
  <c r="AK78" i="5"/>
  <c r="AJ78" i="5"/>
  <c r="AI78" i="5"/>
  <c r="AH78" i="5"/>
  <c r="AL77" i="5"/>
  <c r="AK77" i="5"/>
  <c r="AJ77" i="5"/>
  <c r="AI77" i="5"/>
  <c r="AH77" i="5"/>
  <c r="AL76" i="5"/>
  <c r="AK76" i="5"/>
  <c r="AJ76" i="5"/>
  <c r="AI76" i="5"/>
  <c r="AH76" i="5"/>
  <c r="AL71" i="5"/>
  <c r="AK71" i="5"/>
  <c r="AJ71" i="5"/>
  <c r="AI71" i="5"/>
  <c r="AH71" i="5"/>
  <c r="AL67" i="5"/>
  <c r="AK67" i="5"/>
  <c r="AJ67" i="5"/>
  <c r="AI67" i="5"/>
  <c r="AH67" i="5"/>
  <c r="AG65" i="5"/>
  <c r="AG66" i="5"/>
  <c r="AL66" i="5"/>
  <c r="AK66" i="5"/>
  <c r="AJ66" i="5"/>
  <c r="AI66" i="5"/>
  <c r="AH66" i="5"/>
  <c r="AL65" i="5"/>
  <c r="AK65" i="5"/>
  <c r="AJ65" i="5"/>
  <c r="AI65" i="5"/>
  <c r="AH65" i="5"/>
  <c r="AL64" i="5"/>
  <c r="AK64" i="5"/>
  <c r="AJ64" i="5"/>
  <c r="AI64" i="5"/>
  <c r="AH64" i="5"/>
  <c r="AG63" i="5"/>
  <c r="AL63" i="5"/>
  <c r="AK63" i="5"/>
  <c r="AJ63" i="5"/>
  <c r="AI63" i="5"/>
  <c r="AH63" i="5"/>
  <c r="AL62" i="5"/>
  <c r="AK62" i="5"/>
  <c r="AJ62" i="5"/>
  <c r="AI62" i="5"/>
  <c r="AH62" i="5"/>
  <c r="AL58" i="5"/>
  <c r="AK58" i="5"/>
  <c r="AJ58" i="5"/>
  <c r="AI58" i="5"/>
  <c r="AH58" i="5"/>
  <c r="AL57" i="5"/>
  <c r="AK57" i="5"/>
  <c r="AJ57" i="5"/>
  <c r="AI57" i="5"/>
  <c r="AH57" i="5"/>
  <c r="AL56" i="5"/>
  <c r="AK56" i="5"/>
  <c r="AJ56" i="5"/>
  <c r="AI56" i="5"/>
  <c r="AH56" i="5"/>
  <c r="AL55" i="5"/>
  <c r="AK55" i="5"/>
  <c r="AJ55" i="5"/>
  <c r="AI55" i="5"/>
  <c r="AH55" i="5"/>
  <c r="AL54" i="5"/>
  <c r="AK54" i="5"/>
  <c r="AJ54" i="5"/>
  <c r="AI54" i="5"/>
  <c r="AH54" i="5"/>
  <c r="AL53" i="5"/>
  <c r="AK53" i="5"/>
  <c r="AJ53" i="5"/>
  <c r="AI53" i="5"/>
  <c r="AH53" i="5"/>
  <c r="AL52" i="5"/>
  <c r="AK52" i="5"/>
  <c r="AJ52" i="5"/>
  <c r="AI52" i="5"/>
  <c r="AH52" i="5"/>
  <c r="AL51" i="5"/>
  <c r="AK51" i="5"/>
  <c r="AJ51" i="5"/>
  <c r="AI51" i="5"/>
  <c r="AH51" i="5"/>
  <c r="AL50" i="5"/>
  <c r="AK50" i="5"/>
  <c r="AJ50" i="5"/>
  <c r="AI50" i="5"/>
  <c r="AH50" i="5"/>
  <c r="AL49" i="5"/>
  <c r="AK49" i="5"/>
  <c r="AJ49" i="5"/>
  <c r="AI49" i="5"/>
  <c r="AH49" i="5"/>
  <c r="AL48" i="5"/>
  <c r="AK48" i="5"/>
  <c r="AJ48" i="5"/>
  <c r="AI48" i="5"/>
  <c r="AH48" i="5"/>
  <c r="AL47" i="5"/>
  <c r="AK47" i="5"/>
  <c r="AJ47" i="5"/>
  <c r="AI47" i="5"/>
  <c r="AH47" i="5"/>
  <c r="AL46" i="5"/>
  <c r="AK46" i="5"/>
  <c r="AJ46" i="5"/>
  <c r="AI46" i="5"/>
  <c r="AH46" i="5"/>
  <c r="AL45" i="5"/>
  <c r="AK45" i="5"/>
  <c r="AJ45" i="5"/>
  <c r="AI45" i="5"/>
  <c r="AH45" i="5"/>
  <c r="AL44" i="5"/>
  <c r="AK44" i="5"/>
  <c r="AJ44" i="5"/>
  <c r="AI44" i="5"/>
  <c r="AH44" i="5"/>
  <c r="AL43" i="5"/>
  <c r="AK43" i="5"/>
  <c r="AJ43" i="5"/>
  <c r="AI43" i="5"/>
  <c r="AH43" i="5"/>
  <c r="AL42" i="5"/>
  <c r="AK42" i="5"/>
  <c r="AJ42" i="5"/>
  <c r="AI42" i="5"/>
  <c r="AH42" i="5"/>
  <c r="AL41" i="5"/>
  <c r="AK41" i="5"/>
  <c r="AJ41" i="5"/>
  <c r="AI41" i="5"/>
  <c r="AH41" i="5"/>
  <c r="AL40" i="5"/>
  <c r="AK40" i="5"/>
  <c r="AJ40" i="5"/>
  <c r="AI40" i="5"/>
  <c r="AH40" i="5"/>
  <c r="AL39" i="5"/>
  <c r="AK39" i="5"/>
  <c r="AJ39" i="5"/>
  <c r="AI39" i="5"/>
  <c r="AH39" i="5"/>
  <c r="AG38" i="5"/>
  <c r="AL38" i="5"/>
  <c r="AK38" i="5"/>
  <c r="AJ38" i="5"/>
  <c r="AI38" i="5"/>
  <c r="AH38" i="5"/>
  <c r="AG37" i="5"/>
  <c r="AL37" i="5"/>
  <c r="AK37" i="5"/>
  <c r="AJ37" i="5"/>
  <c r="AI37" i="5"/>
  <c r="AH37" i="5"/>
  <c r="AG36" i="5"/>
  <c r="AL36" i="5"/>
  <c r="AK36" i="5"/>
  <c r="AJ36" i="5"/>
  <c r="AI36" i="5"/>
  <c r="AH36" i="5"/>
  <c r="AL35" i="5"/>
  <c r="AK35" i="5"/>
  <c r="AJ35" i="5"/>
  <c r="AI35" i="5"/>
  <c r="AH35" i="5"/>
  <c r="AL34" i="5"/>
  <c r="AK34" i="5"/>
  <c r="AJ34" i="5"/>
  <c r="AI34" i="5"/>
  <c r="AH34" i="5"/>
  <c r="AL33" i="5"/>
  <c r="AK33" i="5"/>
  <c r="AJ33" i="5"/>
  <c r="AI33" i="5"/>
  <c r="AH33" i="5"/>
  <c r="AG32" i="5"/>
  <c r="AL32" i="5"/>
  <c r="AK32" i="5"/>
  <c r="AJ32" i="5"/>
  <c r="AI32" i="5"/>
  <c r="AH32" i="5"/>
  <c r="AL31" i="5"/>
  <c r="AK31" i="5"/>
  <c r="AJ31" i="5"/>
  <c r="AI31" i="5"/>
  <c r="AH31" i="5"/>
  <c r="W67" i="2"/>
  <c r="X67" i="2"/>
  <c r="Q67" i="2"/>
  <c r="AD67" i="2"/>
  <c r="U67" i="2"/>
  <c r="AE67" i="2"/>
  <c r="R67" i="2"/>
  <c r="S67" i="2"/>
  <c r="T67" i="2"/>
  <c r="W67" i="1"/>
  <c r="X67" i="1"/>
  <c r="Q67" i="1"/>
  <c r="AD67" i="1"/>
  <c r="U67" i="1"/>
  <c r="AE67" i="1"/>
  <c r="R67" i="1"/>
  <c r="S67" i="1"/>
  <c r="T67" i="1"/>
  <c r="W67" i="3"/>
  <c r="X67" i="3"/>
  <c r="Q67" i="3"/>
  <c r="AD67" i="3"/>
  <c r="U67" i="3"/>
  <c r="AE67" i="3"/>
  <c r="R67" i="3"/>
  <c r="S67" i="3"/>
  <c r="T67" i="3"/>
  <c r="E78" i="3"/>
  <c r="C78" i="3"/>
  <c r="E7" i="6"/>
  <c r="E78" i="1"/>
  <c r="C78" i="1"/>
  <c r="E8" i="6"/>
  <c r="E78" i="2"/>
  <c r="C78" i="2"/>
  <c r="E9" i="6"/>
  <c r="E10" i="6"/>
  <c r="E82" i="3"/>
  <c r="C82" i="3"/>
  <c r="K7" i="6"/>
  <c r="E82" i="1"/>
  <c r="C82" i="1"/>
  <c r="K8" i="6"/>
  <c r="E82" i="2"/>
  <c r="C82" i="2"/>
  <c r="K9" i="6"/>
  <c r="K10" i="6"/>
  <c r="I78" i="3"/>
  <c r="I7" i="6"/>
  <c r="I78" i="1"/>
  <c r="I8" i="6"/>
  <c r="I78" i="2"/>
  <c r="I9" i="6"/>
  <c r="I10" i="6"/>
  <c r="H78" i="3"/>
  <c r="H7" i="6"/>
  <c r="H78" i="1"/>
  <c r="H8" i="6"/>
  <c r="H78" i="2"/>
  <c r="H9" i="6"/>
  <c r="H10" i="6"/>
  <c r="G78" i="3"/>
  <c r="G7" i="6"/>
  <c r="G78" i="1"/>
  <c r="G8" i="6"/>
  <c r="G78" i="2"/>
  <c r="G9" i="6"/>
  <c r="G10" i="6"/>
  <c r="W47" i="2"/>
  <c r="X47" i="2"/>
  <c r="Q47" i="2"/>
  <c r="AD47" i="2"/>
  <c r="U47" i="2"/>
  <c r="AE47" i="2"/>
  <c r="R47" i="2"/>
  <c r="S47" i="2"/>
  <c r="T47" i="2"/>
  <c r="W47" i="1"/>
  <c r="X47" i="1"/>
  <c r="Q47" i="1"/>
  <c r="AD47" i="1"/>
  <c r="U47" i="1"/>
  <c r="AE47" i="1"/>
  <c r="R47" i="1"/>
  <c r="S47" i="1"/>
  <c r="T47" i="1"/>
  <c r="W47" i="3"/>
  <c r="X47" i="3"/>
  <c r="Q47" i="3"/>
  <c r="AD47" i="3"/>
  <c r="U47" i="3"/>
  <c r="AE47" i="3"/>
  <c r="R47" i="3"/>
  <c r="S47" i="3"/>
  <c r="T47" i="3"/>
  <c r="W44" i="1"/>
  <c r="X44" i="1"/>
  <c r="Q44" i="1"/>
  <c r="AD44" i="1"/>
  <c r="U44" i="1"/>
  <c r="AE44" i="1"/>
  <c r="R44" i="1"/>
  <c r="S44" i="1"/>
  <c r="T44" i="1"/>
  <c r="W44" i="3"/>
  <c r="X44" i="3"/>
  <c r="Q44" i="3"/>
  <c r="AD44" i="3"/>
  <c r="U44" i="3"/>
  <c r="AE44" i="3"/>
  <c r="R44" i="3"/>
  <c r="S44" i="3"/>
  <c r="T44" i="3"/>
  <c r="I82" i="5"/>
  <c r="O5" i="6"/>
  <c r="I82" i="4"/>
  <c r="O6" i="6"/>
  <c r="I82" i="3"/>
  <c r="O7" i="6"/>
  <c r="I82" i="1"/>
  <c r="O8" i="6"/>
  <c r="I82" i="2"/>
  <c r="O9" i="6"/>
  <c r="O10" i="6"/>
  <c r="G82" i="5"/>
  <c r="M5" i="6"/>
  <c r="G82" i="4"/>
  <c r="M6" i="6"/>
  <c r="G82" i="3"/>
  <c r="M7" i="6"/>
  <c r="G82" i="1"/>
  <c r="M8" i="6"/>
  <c r="G82" i="2"/>
  <c r="M9" i="6"/>
  <c r="M10" i="6"/>
  <c r="H82" i="5"/>
  <c r="N5" i="6"/>
  <c r="H82" i="4"/>
  <c r="N6" i="6"/>
  <c r="H82" i="3"/>
  <c r="N7" i="6"/>
  <c r="H82" i="1"/>
  <c r="N8" i="6"/>
  <c r="H82" i="2"/>
  <c r="N9" i="6"/>
  <c r="N10" i="6"/>
  <c r="Q5" i="6"/>
  <c r="Q6" i="6"/>
  <c r="Q7" i="6"/>
  <c r="Q8" i="6"/>
  <c r="Q9" i="6"/>
  <c r="W52" i="2"/>
  <c r="X52" i="2"/>
  <c r="Q52" i="2"/>
  <c r="AD52" i="2"/>
  <c r="U52" i="2"/>
  <c r="AE52" i="2"/>
  <c r="R52" i="2"/>
  <c r="S52" i="2"/>
  <c r="T52" i="2"/>
  <c r="W54" i="2"/>
  <c r="X54" i="2"/>
  <c r="Q54" i="2"/>
  <c r="AD54" i="2"/>
  <c r="U54" i="2"/>
  <c r="AE54" i="2"/>
  <c r="R54" i="2"/>
  <c r="S54" i="2"/>
  <c r="T54" i="2"/>
  <c r="W52" i="1"/>
  <c r="X52" i="1"/>
  <c r="Q52" i="1"/>
  <c r="AD52" i="1"/>
  <c r="U52" i="1"/>
  <c r="AE52" i="1"/>
  <c r="R52" i="1"/>
  <c r="S52" i="1"/>
  <c r="T52" i="1"/>
  <c r="W54" i="1"/>
  <c r="X54" i="1"/>
  <c r="Q54" i="1"/>
  <c r="AD54" i="1"/>
  <c r="U54" i="1"/>
  <c r="AE54" i="1"/>
  <c r="R54" i="1"/>
  <c r="S54" i="1"/>
  <c r="T54" i="1"/>
  <c r="W52" i="3"/>
  <c r="X52" i="3"/>
  <c r="Q52" i="3"/>
  <c r="AD52" i="3"/>
  <c r="U52" i="3"/>
  <c r="AE52" i="3"/>
  <c r="R52" i="3"/>
  <c r="S52" i="3"/>
  <c r="T52" i="3"/>
  <c r="W54" i="3"/>
  <c r="X54" i="3"/>
  <c r="Q54" i="3"/>
  <c r="AD54" i="3"/>
  <c r="U54" i="3"/>
  <c r="AE54" i="3"/>
  <c r="R54" i="3"/>
  <c r="S54" i="3"/>
  <c r="T54" i="3"/>
  <c r="W52" i="4"/>
  <c r="X52" i="4"/>
  <c r="Q52" i="4"/>
  <c r="AD52" i="4"/>
  <c r="U52" i="4"/>
  <c r="AE52" i="4"/>
  <c r="R52" i="4"/>
  <c r="S52" i="4"/>
  <c r="T52" i="4"/>
  <c r="W54" i="4"/>
  <c r="X54" i="4"/>
  <c r="Q54" i="4"/>
  <c r="AD54" i="4"/>
  <c r="U54" i="4"/>
  <c r="AE54" i="4"/>
  <c r="R54" i="4"/>
  <c r="S54" i="4"/>
  <c r="T54" i="4"/>
  <c r="W52" i="5"/>
  <c r="X52" i="5"/>
  <c r="Q52" i="5"/>
  <c r="AD52" i="5"/>
  <c r="U52" i="5"/>
  <c r="AE52" i="5"/>
  <c r="R52" i="5"/>
  <c r="S52" i="5"/>
  <c r="T52" i="5"/>
  <c r="W54" i="5"/>
  <c r="X54" i="5"/>
  <c r="Q54" i="5"/>
  <c r="AD54" i="5"/>
  <c r="U54" i="5"/>
  <c r="AE54" i="5"/>
  <c r="R54" i="5"/>
  <c r="S54" i="5"/>
  <c r="T54" i="5"/>
  <c r="P33" i="4"/>
  <c r="Q33" i="4"/>
  <c r="R33" i="4"/>
  <c r="S33" i="4"/>
  <c r="T33" i="4"/>
  <c r="U33" i="4"/>
  <c r="P33" i="3"/>
  <c r="Q33" i="3"/>
  <c r="R33" i="3"/>
  <c r="S33" i="3"/>
  <c r="T33" i="3"/>
  <c r="U33" i="3"/>
  <c r="P33" i="1"/>
  <c r="Q33" i="1"/>
  <c r="R33" i="1"/>
  <c r="S33" i="1"/>
  <c r="T33" i="1"/>
  <c r="U33" i="1"/>
  <c r="P33" i="2"/>
  <c r="Q33" i="2"/>
  <c r="R33" i="2"/>
  <c r="S33" i="2"/>
  <c r="T33" i="2"/>
  <c r="U33" i="2"/>
  <c r="P33" i="5"/>
  <c r="Q33" i="5"/>
  <c r="R33" i="5"/>
  <c r="S33" i="5"/>
  <c r="T33" i="5"/>
  <c r="U33" i="5"/>
  <c r="B9" i="6"/>
  <c r="B8" i="6"/>
  <c r="B7" i="6"/>
  <c r="B6" i="6"/>
  <c r="B5" i="6"/>
  <c r="B27" i="2"/>
  <c r="C9" i="6"/>
  <c r="B27" i="1"/>
  <c r="C8" i="6"/>
  <c r="B27" i="3"/>
  <c r="C7" i="6"/>
  <c r="B27" i="4"/>
  <c r="C6" i="6"/>
  <c r="B27" i="5"/>
  <c r="C5" i="6"/>
  <c r="E82" i="4"/>
  <c r="C82" i="4"/>
  <c r="K6" i="6"/>
  <c r="I78" i="4"/>
  <c r="I6" i="6"/>
  <c r="H78" i="4"/>
  <c r="H6" i="6"/>
  <c r="G78" i="4"/>
  <c r="G6" i="6"/>
  <c r="E78" i="4"/>
  <c r="C78" i="4"/>
  <c r="E6" i="6"/>
  <c r="E82" i="5"/>
  <c r="C82" i="5"/>
  <c r="K5" i="6"/>
  <c r="I78" i="5"/>
  <c r="I5" i="6"/>
  <c r="H78" i="5"/>
  <c r="H5" i="6"/>
  <c r="G78" i="5"/>
  <c r="G5" i="6"/>
  <c r="E78" i="5"/>
  <c r="C78" i="5"/>
  <c r="E5" i="6"/>
  <c r="W53" i="2"/>
  <c r="X53" i="2"/>
  <c r="Q53" i="2"/>
  <c r="AD53" i="2"/>
  <c r="U53" i="2"/>
  <c r="AE53" i="2"/>
  <c r="R53" i="2"/>
  <c r="S53" i="2"/>
  <c r="T53" i="2"/>
  <c r="W51" i="2"/>
  <c r="X51" i="2"/>
  <c r="Q51" i="2"/>
  <c r="AD51" i="2"/>
  <c r="U51" i="2"/>
  <c r="AE51" i="2"/>
  <c r="R51" i="2"/>
  <c r="S51" i="2"/>
  <c r="T51" i="2"/>
  <c r="W56" i="2"/>
  <c r="X56" i="2"/>
  <c r="Q56" i="2"/>
  <c r="AD56" i="2"/>
  <c r="U56" i="2"/>
  <c r="AE56" i="2"/>
  <c r="R56" i="2"/>
  <c r="S56" i="2"/>
  <c r="T56" i="2"/>
  <c r="W50" i="2"/>
  <c r="X50" i="2"/>
  <c r="Q50" i="2"/>
  <c r="AD50" i="2"/>
  <c r="U50" i="2"/>
  <c r="AE50" i="2"/>
  <c r="R50" i="2"/>
  <c r="S50" i="2"/>
  <c r="T50" i="2"/>
  <c r="W41" i="2"/>
  <c r="X41" i="2"/>
  <c r="Q41" i="2"/>
  <c r="AD41" i="2"/>
  <c r="U41" i="2"/>
  <c r="AE41" i="2"/>
  <c r="R41" i="2"/>
  <c r="S41" i="2"/>
  <c r="T41" i="2"/>
  <c r="W42" i="2"/>
  <c r="X42" i="2"/>
  <c r="Q42" i="2"/>
  <c r="AD42" i="2"/>
  <c r="U42" i="2"/>
  <c r="AE42" i="2"/>
  <c r="R42" i="2"/>
  <c r="S42" i="2"/>
  <c r="T42" i="2"/>
  <c r="W44" i="2"/>
  <c r="X44" i="2"/>
  <c r="Q44" i="2"/>
  <c r="AD44" i="2"/>
  <c r="U44" i="2"/>
  <c r="AE44" i="2"/>
  <c r="R44" i="2"/>
  <c r="S44" i="2"/>
  <c r="T44" i="2"/>
  <c r="W45" i="2"/>
  <c r="X45" i="2"/>
  <c r="Q45" i="2"/>
  <c r="AD45" i="2"/>
  <c r="U45" i="2"/>
  <c r="AE45" i="2"/>
  <c r="R45" i="2"/>
  <c r="S45" i="2"/>
  <c r="T45" i="2"/>
  <c r="C33" i="2"/>
  <c r="W33" i="2"/>
  <c r="X33" i="2"/>
  <c r="AD33" i="2"/>
  <c r="AE33" i="2"/>
  <c r="W57" i="2"/>
  <c r="X57" i="2"/>
  <c r="Q57" i="2"/>
  <c r="AD57" i="2"/>
  <c r="U57" i="2"/>
  <c r="AE57" i="2"/>
  <c r="R57" i="2"/>
  <c r="S57" i="2"/>
  <c r="T57" i="2"/>
  <c r="W55" i="2"/>
  <c r="X55" i="2"/>
  <c r="Q55" i="2"/>
  <c r="AD55" i="2"/>
  <c r="U55" i="2"/>
  <c r="AE55" i="2"/>
  <c r="R55" i="2"/>
  <c r="S55" i="2"/>
  <c r="T55" i="2"/>
  <c r="W40" i="2"/>
  <c r="X40" i="2"/>
  <c r="Q40" i="2"/>
  <c r="AD40" i="2"/>
  <c r="U40" i="2"/>
  <c r="AE40" i="2"/>
  <c r="R40" i="2"/>
  <c r="S40" i="2"/>
  <c r="T40" i="2"/>
  <c r="W39" i="2"/>
  <c r="X39" i="2"/>
  <c r="Q39" i="2"/>
  <c r="AD39" i="2"/>
  <c r="U39" i="2"/>
  <c r="AE39" i="2"/>
  <c r="R39" i="2"/>
  <c r="S39" i="2"/>
  <c r="T39" i="2"/>
  <c r="AG70" i="2"/>
  <c r="W38" i="2"/>
  <c r="X38" i="2"/>
  <c r="Q38" i="2"/>
  <c r="AD38" i="2"/>
  <c r="U38" i="2"/>
  <c r="AE38" i="2"/>
  <c r="R38" i="2"/>
  <c r="S38" i="2"/>
  <c r="T38" i="2"/>
  <c r="W37" i="2"/>
  <c r="X37" i="2"/>
  <c r="Q37" i="2"/>
  <c r="AD37" i="2"/>
  <c r="U37" i="2"/>
  <c r="AE37" i="2"/>
  <c r="R37" i="2"/>
  <c r="S37" i="2"/>
  <c r="T37" i="2"/>
  <c r="W36" i="2"/>
  <c r="X36" i="2"/>
  <c r="Q36" i="2"/>
  <c r="AD36" i="2"/>
  <c r="U36" i="2"/>
  <c r="AE36" i="2"/>
  <c r="R36" i="2"/>
  <c r="S36" i="2"/>
  <c r="T36" i="2"/>
  <c r="W53" i="1"/>
  <c r="X53" i="1"/>
  <c r="Q53" i="1"/>
  <c r="AD53" i="1"/>
  <c r="U53" i="1"/>
  <c r="AE53" i="1"/>
  <c r="R53" i="1"/>
  <c r="S53" i="1"/>
  <c r="T53" i="1"/>
  <c r="W51" i="1"/>
  <c r="X51" i="1"/>
  <c r="Q51" i="1"/>
  <c r="AD51" i="1"/>
  <c r="U51" i="1"/>
  <c r="AE51" i="1"/>
  <c r="R51" i="1"/>
  <c r="S51" i="1"/>
  <c r="T51" i="1"/>
  <c r="W56" i="1"/>
  <c r="X56" i="1"/>
  <c r="Q56" i="1"/>
  <c r="AD56" i="1"/>
  <c r="U56" i="1"/>
  <c r="AE56" i="1"/>
  <c r="R56" i="1"/>
  <c r="S56" i="1"/>
  <c r="T56" i="1"/>
  <c r="W50" i="1"/>
  <c r="X50" i="1"/>
  <c r="Q50" i="1"/>
  <c r="AD50" i="1"/>
  <c r="U50" i="1"/>
  <c r="AE50" i="1"/>
  <c r="R50" i="1"/>
  <c r="S50" i="1"/>
  <c r="T50" i="1"/>
  <c r="W41" i="1"/>
  <c r="X41" i="1"/>
  <c r="Q41" i="1"/>
  <c r="AD41" i="1"/>
  <c r="U41" i="1"/>
  <c r="AE41" i="1"/>
  <c r="R41" i="1"/>
  <c r="S41" i="1"/>
  <c r="T41" i="1"/>
  <c r="W42" i="1"/>
  <c r="X42" i="1"/>
  <c r="Q42" i="1"/>
  <c r="AD42" i="1"/>
  <c r="U42" i="1"/>
  <c r="AE42" i="1"/>
  <c r="R42" i="1"/>
  <c r="S42" i="1"/>
  <c r="T42" i="1"/>
  <c r="W45" i="1"/>
  <c r="X45" i="1"/>
  <c r="Q45" i="1"/>
  <c r="AD45" i="1"/>
  <c r="U45" i="1"/>
  <c r="AE45" i="1"/>
  <c r="R45" i="1"/>
  <c r="S45" i="1"/>
  <c r="T45" i="1"/>
  <c r="C33" i="1"/>
  <c r="W33" i="1"/>
  <c r="X33" i="1"/>
  <c r="AD33" i="1"/>
  <c r="AE33" i="1"/>
  <c r="W57" i="1"/>
  <c r="X57" i="1"/>
  <c r="Q57" i="1"/>
  <c r="AD57" i="1"/>
  <c r="U57" i="1"/>
  <c r="AE57" i="1"/>
  <c r="R57" i="1"/>
  <c r="S57" i="1"/>
  <c r="T57" i="1"/>
  <c r="W55" i="1"/>
  <c r="X55" i="1"/>
  <c r="Q55" i="1"/>
  <c r="AD55" i="1"/>
  <c r="U55" i="1"/>
  <c r="AE55" i="1"/>
  <c r="R55" i="1"/>
  <c r="S55" i="1"/>
  <c r="T55" i="1"/>
  <c r="W40" i="1"/>
  <c r="X40" i="1"/>
  <c r="Q40" i="1"/>
  <c r="AD40" i="1"/>
  <c r="U40" i="1"/>
  <c r="AE40" i="1"/>
  <c r="R40" i="1"/>
  <c r="S40" i="1"/>
  <c r="T40" i="1"/>
  <c r="W39" i="1"/>
  <c r="X39" i="1"/>
  <c r="Q39" i="1"/>
  <c r="AD39" i="1"/>
  <c r="U39" i="1"/>
  <c r="AE39" i="1"/>
  <c r="R39" i="1"/>
  <c r="S39" i="1"/>
  <c r="T39" i="1"/>
  <c r="AG70" i="1"/>
  <c r="W38" i="1"/>
  <c r="X38" i="1"/>
  <c r="Q38" i="1"/>
  <c r="AD38" i="1"/>
  <c r="U38" i="1"/>
  <c r="AE38" i="1"/>
  <c r="R38" i="1"/>
  <c r="S38" i="1"/>
  <c r="T38" i="1"/>
  <c r="W37" i="1"/>
  <c r="X37" i="1"/>
  <c r="Q37" i="1"/>
  <c r="AD37" i="1"/>
  <c r="U37" i="1"/>
  <c r="AE37" i="1"/>
  <c r="R37" i="1"/>
  <c r="S37" i="1"/>
  <c r="T37" i="1"/>
  <c r="W36" i="1"/>
  <c r="X36" i="1"/>
  <c r="Q36" i="1"/>
  <c r="AD36" i="1"/>
  <c r="U36" i="1"/>
  <c r="AE36" i="1"/>
  <c r="R36" i="1"/>
  <c r="S36" i="1"/>
  <c r="T36" i="1"/>
  <c r="W53" i="3"/>
  <c r="X53" i="3"/>
  <c r="Q53" i="3"/>
  <c r="AD53" i="3"/>
  <c r="U53" i="3"/>
  <c r="AE53" i="3"/>
  <c r="R53" i="3"/>
  <c r="S53" i="3"/>
  <c r="T53" i="3"/>
  <c r="W51" i="3"/>
  <c r="X51" i="3"/>
  <c r="Q51" i="3"/>
  <c r="AD51" i="3"/>
  <c r="U51" i="3"/>
  <c r="AE51" i="3"/>
  <c r="R51" i="3"/>
  <c r="S51" i="3"/>
  <c r="T51" i="3"/>
  <c r="W56" i="3"/>
  <c r="X56" i="3"/>
  <c r="Q56" i="3"/>
  <c r="AD56" i="3"/>
  <c r="U56" i="3"/>
  <c r="AE56" i="3"/>
  <c r="R56" i="3"/>
  <c r="S56" i="3"/>
  <c r="T56" i="3"/>
  <c r="W50" i="3"/>
  <c r="X50" i="3"/>
  <c r="Q50" i="3"/>
  <c r="AD50" i="3"/>
  <c r="U50" i="3"/>
  <c r="AE50" i="3"/>
  <c r="R50" i="3"/>
  <c r="S50" i="3"/>
  <c r="T50" i="3"/>
  <c r="W41" i="3"/>
  <c r="X41" i="3"/>
  <c r="Q41" i="3"/>
  <c r="AD41" i="3"/>
  <c r="U41" i="3"/>
  <c r="AE41" i="3"/>
  <c r="R41" i="3"/>
  <c r="S41" i="3"/>
  <c r="T41" i="3"/>
  <c r="W42" i="3"/>
  <c r="X42" i="3"/>
  <c r="Q42" i="3"/>
  <c r="AD42" i="3"/>
  <c r="U42" i="3"/>
  <c r="AE42" i="3"/>
  <c r="R42" i="3"/>
  <c r="S42" i="3"/>
  <c r="T42" i="3"/>
  <c r="W45" i="3"/>
  <c r="X45" i="3"/>
  <c r="Q45" i="3"/>
  <c r="AD45" i="3"/>
  <c r="U45" i="3"/>
  <c r="AE45" i="3"/>
  <c r="R45" i="3"/>
  <c r="S45" i="3"/>
  <c r="T45" i="3"/>
  <c r="C33" i="3"/>
  <c r="W33" i="3"/>
  <c r="X33" i="3"/>
  <c r="AD33" i="3"/>
  <c r="AE33" i="3"/>
  <c r="W57" i="3"/>
  <c r="X57" i="3"/>
  <c r="Q57" i="3"/>
  <c r="AD57" i="3"/>
  <c r="U57" i="3"/>
  <c r="AE57" i="3"/>
  <c r="R57" i="3"/>
  <c r="S57" i="3"/>
  <c r="T57" i="3"/>
  <c r="W55" i="3"/>
  <c r="X55" i="3"/>
  <c r="Q55" i="3"/>
  <c r="AD55" i="3"/>
  <c r="U55" i="3"/>
  <c r="AE55" i="3"/>
  <c r="R55" i="3"/>
  <c r="S55" i="3"/>
  <c r="T55" i="3"/>
  <c r="W40" i="3"/>
  <c r="X40" i="3"/>
  <c r="Q40" i="3"/>
  <c r="AD40" i="3"/>
  <c r="U40" i="3"/>
  <c r="AE40" i="3"/>
  <c r="R40" i="3"/>
  <c r="S40" i="3"/>
  <c r="T40" i="3"/>
  <c r="W39" i="3"/>
  <c r="X39" i="3"/>
  <c r="Q39" i="3"/>
  <c r="AD39" i="3"/>
  <c r="U39" i="3"/>
  <c r="AE39" i="3"/>
  <c r="R39" i="3"/>
  <c r="S39" i="3"/>
  <c r="T39" i="3"/>
  <c r="AG70" i="3"/>
  <c r="W38" i="3"/>
  <c r="X38" i="3"/>
  <c r="Q38" i="3"/>
  <c r="AD38" i="3"/>
  <c r="U38" i="3"/>
  <c r="AE38" i="3"/>
  <c r="R38" i="3"/>
  <c r="S38" i="3"/>
  <c r="T38" i="3"/>
  <c r="W37" i="3"/>
  <c r="X37" i="3"/>
  <c r="Q37" i="3"/>
  <c r="AD37" i="3"/>
  <c r="U37" i="3"/>
  <c r="AE37" i="3"/>
  <c r="R37" i="3"/>
  <c r="S37" i="3"/>
  <c r="T37" i="3"/>
  <c r="W36" i="3"/>
  <c r="X36" i="3"/>
  <c r="Q36" i="3"/>
  <c r="AD36" i="3"/>
  <c r="U36" i="3"/>
  <c r="AE36" i="3"/>
  <c r="R36" i="3"/>
  <c r="S36" i="3"/>
  <c r="T36" i="3"/>
  <c r="W53" i="4"/>
  <c r="X53" i="4"/>
  <c r="Q53" i="4"/>
  <c r="AD53" i="4"/>
  <c r="U53" i="4"/>
  <c r="AE53" i="4"/>
  <c r="R53" i="4"/>
  <c r="S53" i="4"/>
  <c r="T53" i="4"/>
  <c r="W51" i="4"/>
  <c r="X51" i="4"/>
  <c r="Q51" i="4"/>
  <c r="AD51" i="4"/>
  <c r="U51" i="4"/>
  <c r="AE51" i="4"/>
  <c r="R51" i="4"/>
  <c r="S51" i="4"/>
  <c r="T51" i="4"/>
  <c r="W56" i="4"/>
  <c r="X56" i="4"/>
  <c r="Q56" i="4"/>
  <c r="AD56" i="4"/>
  <c r="U56" i="4"/>
  <c r="AE56" i="4"/>
  <c r="R56" i="4"/>
  <c r="S56" i="4"/>
  <c r="T56" i="4"/>
  <c r="W50" i="4"/>
  <c r="X50" i="4"/>
  <c r="Q50" i="4"/>
  <c r="AD50" i="4"/>
  <c r="U50" i="4"/>
  <c r="AE50" i="4"/>
  <c r="R50" i="4"/>
  <c r="S50" i="4"/>
  <c r="T50" i="4"/>
  <c r="W41" i="4"/>
  <c r="X41" i="4"/>
  <c r="Q41" i="4"/>
  <c r="AD41" i="4"/>
  <c r="U41" i="4"/>
  <c r="AE41" i="4"/>
  <c r="R41" i="4"/>
  <c r="S41" i="4"/>
  <c r="T41" i="4"/>
  <c r="W42" i="4"/>
  <c r="X42" i="4"/>
  <c r="Q42" i="4"/>
  <c r="AD42" i="4"/>
  <c r="U42" i="4"/>
  <c r="AE42" i="4"/>
  <c r="R42" i="4"/>
  <c r="S42" i="4"/>
  <c r="T42" i="4"/>
  <c r="W44" i="4"/>
  <c r="X44" i="4"/>
  <c r="Q44" i="4"/>
  <c r="AD44" i="4"/>
  <c r="U44" i="4"/>
  <c r="AE44" i="4"/>
  <c r="R44" i="4"/>
  <c r="S44" i="4"/>
  <c r="T44" i="4"/>
  <c r="W45" i="4"/>
  <c r="X45" i="4"/>
  <c r="Q45" i="4"/>
  <c r="AD45" i="4"/>
  <c r="U45" i="4"/>
  <c r="AE45" i="4"/>
  <c r="R45" i="4"/>
  <c r="S45" i="4"/>
  <c r="T45" i="4"/>
  <c r="W47" i="4"/>
  <c r="X47" i="4"/>
  <c r="Q47" i="4"/>
  <c r="AD47" i="4"/>
  <c r="U47" i="4"/>
  <c r="AE47" i="4"/>
  <c r="R47" i="4"/>
  <c r="S47" i="4"/>
  <c r="T47" i="4"/>
  <c r="C33" i="4"/>
  <c r="W33" i="4"/>
  <c r="X33" i="4"/>
  <c r="AD33" i="4"/>
  <c r="AE33" i="4"/>
  <c r="W57" i="4"/>
  <c r="X57" i="4"/>
  <c r="Q57" i="4"/>
  <c r="AD57" i="4"/>
  <c r="U57" i="4"/>
  <c r="AE57" i="4"/>
  <c r="R57" i="4"/>
  <c r="S57" i="4"/>
  <c r="T57" i="4"/>
  <c r="W67" i="4"/>
  <c r="X67" i="4"/>
  <c r="Q67" i="4"/>
  <c r="AD67" i="4"/>
  <c r="U67" i="4"/>
  <c r="AE67" i="4"/>
  <c r="R67" i="4"/>
  <c r="S67" i="4"/>
  <c r="T67" i="4"/>
  <c r="W55" i="4"/>
  <c r="X55" i="4"/>
  <c r="Q55" i="4"/>
  <c r="AD55" i="4"/>
  <c r="U55" i="4"/>
  <c r="AE55" i="4"/>
  <c r="R55" i="4"/>
  <c r="S55" i="4"/>
  <c r="T55" i="4"/>
  <c r="W40" i="4"/>
  <c r="X40" i="4"/>
  <c r="Q40" i="4"/>
  <c r="AD40" i="4"/>
  <c r="U40" i="4"/>
  <c r="AE40" i="4"/>
  <c r="R40" i="4"/>
  <c r="S40" i="4"/>
  <c r="T40" i="4"/>
  <c r="W39" i="4"/>
  <c r="X39" i="4"/>
  <c r="Q39" i="4"/>
  <c r="AD39" i="4"/>
  <c r="U39" i="4"/>
  <c r="AE39" i="4"/>
  <c r="R39" i="4"/>
  <c r="S39" i="4"/>
  <c r="T39" i="4"/>
  <c r="AG70" i="4"/>
  <c r="W38" i="4"/>
  <c r="X38" i="4"/>
  <c r="Q38" i="4"/>
  <c r="AD38" i="4"/>
  <c r="U38" i="4"/>
  <c r="AE38" i="4"/>
  <c r="R38" i="4"/>
  <c r="S38" i="4"/>
  <c r="T38" i="4"/>
  <c r="W37" i="4"/>
  <c r="X37" i="4"/>
  <c r="Q37" i="4"/>
  <c r="AD37" i="4"/>
  <c r="U37" i="4"/>
  <c r="AE37" i="4"/>
  <c r="R37" i="4"/>
  <c r="S37" i="4"/>
  <c r="T37" i="4"/>
  <c r="W36" i="4"/>
  <c r="X36" i="4"/>
  <c r="Q36" i="4"/>
  <c r="AD36" i="4"/>
  <c r="U36" i="4"/>
  <c r="AE36" i="4"/>
  <c r="R36" i="4"/>
  <c r="S36" i="4"/>
  <c r="T36" i="4"/>
  <c r="W53" i="5"/>
  <c r="X53" i="5"/>
  <c r="Q53" i="5"/>
  <c r="AD53" i="5"/>
  <c r="U53" i="5"/>
  <c r="AE53" i="5"/>
  <c r="R53" i="5"/>
  <c r="S53" i="5"/>
  <c r="T53" i="5"/>
  <c r="W51" i="5"/>
  <c r="X51" i="5"/>
  <c r="Q51" i="5"/>
  <c r="AD51" i="5"/>
  <c r="U51" i="5"/>
  <c r="AE51" i="5"/>
  <c r="R51" i="5"/>
  <c r="S51" i="5"/>
  <c r="T51" i="5"/>
  <c r="W56" i="5"/>
  <c r="X56" i="5"/>
  <c r="Q56" i="5"/>
  <c r="AD56" i="5"/>
  <c r="U56" i="5"/>
  <c r="AE56" i="5"/>
  <c r="R56" i="5"/>
  <c r="S56" i="5"/>
  <c r="T56" i="5"/>
  <c r="W50" i="5"/>
  <c r="X50" i="5"/>
  <c r="Q50" i="5"/>
  <c r="AD50" i="5"/>
  <c r="U50" i="5"/>
  <c r="AE50" i="5"/>
  <c r="R50" i="5"/>
  <c r="S50" i="5"/>
  <c r="T50" i="5"/>
  <c r="W41" i="5"/>
  <c r="X41" i="5"/>
  <c r="Q41" i="5"/>
  <c r="AD41" i="5"/>
  <c r="U41" i="5"/>
  <c r="AE41" i="5"/>
  <c r="R41" i="5"/>
  <c r="S41" i="5"/>
  <c r="T41" i="5"/>
  <c r="W42" i="5"/>
  <c r="X42" i="5"/>
  <c r="Q42" i="5"/>
  <c r="AD42" i="5"/>
  <c r="U42" i="5"/>
  <c r="AE42" i="5"/>
  <c r="R42" i="5"/>
  <c r="S42" i="5"/>
  <c r="T42" i="5"/>
  <c r="W44" i="5"/>
  <c r="X44" i="5"/>
  <c r="Q44" i="5"/>
  <c r="AD44" i="5"/>
  <c r="U44" i="5"/>
  <c r="AE44" i="5"/>
  <c r="R44" i="5"/>
  <c r="S44" i="5"/>
  <c r="T44" i="5"/>
  <c r="W45" i="5"/>
  <c r="X45" i="5"/>
  <c r="Q45" i="5"/>
  <c r="AD45" i="5"/>
  <c r="U45" i="5"/>
  <c r="AE45" i="5"/>
  <c r="R45" i="5"/>
  <c r="S45" i="5"/>
  <c r="T45" i="5"/>
  <c r="W47" i="5"/>
  <c r="X47" i="5"/>
  <c r="Q47" i="5"/>
  <c r="AD47" i="5"/>
  <c r="U47" i="5"/>
  <c r="AE47" i="5"/>
  <c r="R47" i="5"/>
  <c r="S47" i="5"/>
  <c r="T47" i="5"/>
  <c r="C33" i="5"/>
  <c r="W33" i="5"/>
  <c r="X33" i="5"/>
  <c r="AD33" i="5"/>
  <c r="AE33" i="5"/>
  <c r="W57" i="5"/>
  <c r="X57" i="5"/>
  <c r="Q57" i="5"/>
  <c r="AD57" i="5"/>
  <c r="U57" i="5"/>
  <c r="AE57" i="5"/>
  <c r="R57" i="5"/>
  <c r="S57" i="5"/>
  <c r="T57" i="5"/>
  <c r="W67" i="5"/>
  <c r="X67" i="5"/>
  <c r="Q67" i="5"/>
  <c r="AD67" i="5"/>
  <c r="U67" i="5"/>
  <c r="AE67" i="5"/>
  <c r="R67" i="5"/>
  <c r="S67" i="5"/>
  <c r="T67" i="5"/>
  <c r="W55" i="5"/>
  <c r="X55" i="5"/>
  <c r="Q55" i="5"/>
  <c r="AD55" i="5"/>
  <c r="U55" i="5"/>
  <c r="AE55" i="5"/>
  <c r="R55" i="5"/>
  <c r="S55" i="5"/>
  <c r="T55" i="5"/>
  <c r="W40" i="5"/>
  <c r="X40" i="5"/>
  <c r="Q40" i="5"/>
  <c r="AD40" i="5"/>
  <c r="U40" i="5"/>
  <c r="AE40" i="5"/>
  <c r="R40" i="5"/>
  <c r="S40" i="5"/>
  <c r="T40" i="5"/>
  <c r="W39" i="5"/>
  <c r="X39" i="5"/>
  <c r="Q39" i="5"/>
  <c r="AD39" i="5"/>
  <c r="U39" i="5"/>
  <c r="AE39" i="5"/>
  <c r="R39" i="5"/>
  <c r="S39" i="5"/>
  <c r="T39" i="5"/>
  <c r="AG70" i="5"/>
  <c r="W38" i="5"/>
  <c r="X38" i="5"/>
  <c r="Q38" i="5"/>
  <c r="AD38" i="5"/>
  <c r="U38" i="5"/>
  <c r="AE38" i="5"/>
  <c r="R38" i="5"/>
  <c r="S38" i="5"/>
  <c r="T38" i="5"/>
  <c r="W37" i="5"/>
  <c r="X37" i="5"/>
  <c r="Q37" i="5"/>
  <c r="AD37" i="5"/>
  <c r="U37" i="5"/>
  <c r="AE37" i="5"/>
  <c r="R37" i="5"/>
  <c r="S37" i="5"/>
  <c r="T37" i="5"/>
  <c r="W36" i="5"/>
  <c r="X36" i="5"/>
  <c r="Q36" i="5"/>
  <c r="AD36" i="5"/>
  <c r="U36" i="5"/>
  <c r="AE36" i="5"/>
  <c r="R36" i="5"/>
  <c r="S36" i="5"/>
  <c r="T36" i="5"/>
  <c r="P47" i="4"/>
  <c r="P47" i="3"/>
  <c r="P47" i="1"/>
  <c r="P47" i="2"/>
  <c r="P47" i="5"/>
  <c r="S43" i="4"/>
  <c r="S46" i="4"/>
  <c r="S48" i="4"/>
  <c r="S62" i="4"/>
  <c r="S76" i="4"/>
  <c r="S87" i="4"/>
  <c r="S49" i="4"/>
  <c r="S32" i="4"/>
  <c r="S35" i="4"/>
  <c r="S31" i="4"/>
  <c r="S34" i="4"/>
  <c r="S58" i="4"/>
  <c r="S64" i="4"/>
  <c r="S81" i="4"/>
  <c r="S77" i="4"/>
  <c r="S88" i="4"/>
  <c r="S89" i="4"/>
  <c r="S90" i="4"/>
  <c r="S80" i="4"/>
  <c r="S91" i="4"/>
  <c r="S92" i="4"/>
  <c r="S93" i="4"/>
  <c r="S70" i="4"/>
  <c r="S71" i="4"/>
  <c r="S94" i="4"/>
  <c r="S95" i="4"/>
  <c r="S69" i="4"/>
  <c r="S96" i="4"/>
  <c r="S43" i="3"/>
  <c r="S46" i="3"/>
  <c r="S48" i="3"/>
  <c r="S62" i="3"/>
  <c r="S76" i="3"/>
  <c r="S87" i="3"/>
  <c r="S49" i="3"/>
  <c r="S32" i="3"/>
  <c r="S35" i="3"/>
  <c r="S31" i="3"/>
  <c r="S34" i="3"/>
  <c r="S58" i="3"/>
  <c r="S64" i="3"/>
  <c r="S81" i="3"/>
  <c r="S77" i="3"/>
  <c r="S88" i="3"/>
  <c r="S89" i="3"/>
  <c r="S90" i="3"/>
  <c r="S80" i="3"/>
  <c r="S91" i="3"/>
  <c r="S92" i="3"/>
  <c r="S93" i="3"/>
  <c r="S70" i="3"/>
  <c r="S71" i="3"/>
  <c r="S94" i="3"/>
  <c r="S95" i="3"/>
  <c r="S69" i="3"/>
  <c r="S96" i="3"/>
  <c r="S43" i="1"/>
  <c r="S46" i="1"/>
  <c r="S48" i="1"/>
  <c r="S62" i="1"/>
  <c r="S76" i="1"/>
  <c r="S87" i="1"/>
  <c r="S49" i="1"/>
  <c r="S32" i="1"/>
  <c r="S35" i="1"/>
  <c r="S31" i="1"/>
  <c r="S34" i="1"/>
  <c r="S58" i="1"/>
  <c r="S64" i="1"/>
  <c r="S81" i="1"/>
  <c r="S77" i="1"/>
  <c r="S88" i="1"/>
  <c r="S89" i="1"/>
  <c r="S90" i="1"/>
  <c r="S80" i="1"/>
  <c r="S91" i="1"/>
  <c r="S92" i="1"/>
  <c r="S93" i="1"/>
  <c r="S70" i="1"/>
  <c r="S71" i="1"/>
  <c r="S94" i="1"/>
  <c r="S95" i="1"/>
  <c r="S69" i="1"/>
  <c r="S96" i="1"/>
  <c r="S43" i="2"/>
  <c r="S46" i="2"/>
  <c r="S48" i="2"/>
  <c r="S62" i="2"/>
  <c r="S76" i="2"/>
  <c r="S87" i="2"/>
  <c r="S49" i="2"/>
  <c r="S31" i="2"/>
  <c r="S34" i="2"/>
  <c r="S32" i="2"/>
  <c r="S35" i="2"/>
  <c r="S58" i="2"/>
  <c r="S64" i="2"/>
  <c r="S81" i="2"/>
  <c r="S77" i="2"/>
  <c r="S88" i="2"/>
  <c r="S89" i="2"/>
  <c r="S90" i="2"/>
  <c r="S80" i="2"/>
  <c r="S91" i="2"/>
  <c r="S92" i="2"/>
  <c r="S93" i="2"/>
  <c r="S70" i="2"/>
  <c r="S71" i="2"/>
  <c r="S94" i="2"/>
  <c r="S95" i="2"/>
  <c r="S69" i="2"/>
  <c r="S96" i="2"/>
  <c r="S43" i="5"/>
  <c r="S46" i="5"/>
  <c r="S48" i="5"/>
  <c r="S62" i="5"/>
  <c r="S76" i="5"/>
  <c r="S87" i="5"/>
  <c r="S49" i="5"/>
  <c r="S32" i="5"/>
  <c r="S35" i="5"/>
  <c r="S31" i="5"/>
  <c r="S34" i="5"/>
  <c r="S58" i="5"/>
  <c r="S64" i="5"/>
  <c r="S81" i="5"/>
  <c r="S77" i="5"/>
  <c r="S88" i="5"/>
  <c r="S89" i="5"/>
  <c r="S90" i="5"/>
  <c r="S80" i="5"/>
  <c r="S91" i="5"/>
  <c r="S92" i="5"/>
  <c r="S93" i="5"/>
  <c r="S70" i="5"/>
  <c r="S71" i="5"/>
  <c r="S94" i="5"/>
  <c r="S95" i="5"/>
  <c r="S69" i="5"/>
  <c r="S96" i="5"/>
  <c r="P41" i="4"/>
  <c r="P42" i="4"/>
  <c r="P43" i="4"/>
  <c r="P44" i="4"/>
  <c r="P45" i="4"/>
  <c r="P46" i="4"/>
  <c r="P48" i="4"/>
  <c r="P51" i="4"/>
  <c r="P52" i="4"/>
  <c r="P56" i="4"/>
  <c r="P62" i="4"/>
  <c r="P50" i="4"/>
  <c r="P76" i="4"/>
  <c r="P53" i="4"/>
  <c r="P87" i="4"/>
  <c r="P49" i="4"/>
  <c r="P32" i="4"/>
  <c r="P35" i="4"/>
  <c r="P31" i="4"/>
  <c r="P34" i="4"/>
  <c r="P57" i="4"/>
  <c r="P58" i="4"/>
  <c r="P64" i="4"/>
  <c r="P81" i="4"/>
  <c r="P67" i="4"/>
  <c r="P77" i="4"/>
  <c r="P54" i="4"/>
  <c r="P88" i="4"/>
  <c r="P89" i="4"/>
  <c r="P90" i="4"/>
  <c r="P55" i="4"/>
  <c r="P80" i="4"/>
  <c r="P91" i="4"/>
  <c r="P92" i="4"/>
  <c r="P93" i="4"/>
  <c r="P40" i="4"/>
  <c r="P39" i="4"/>
  <c r="P70" i="4"/>
  <c r="P71" i="4"/>
  <c r="P94" i="4"/>
  <c r="P95" i="4"/>
  <c r="P69" i="4"/>
  <c r="P96" i="4"/>
  <c r="P41" i="3"/>
  <c r="P42" i="3"/>
  <c r="P43" i="3"/>
  <c r="P44" i="3"/>
  <c r="P45" i="3"/>
  <c r="P46" i="3"/>
  <c r="P48" i="3"/>
  <c r="P51" i="3"/>
  <c r="P52" i="3"/>
  <c r="P56" i="3"/>
  <c r="P62" i="3"/>
  <c r="P50" i="3"/>
  <c r="P76" i="3"/>
  <c r="P53" i="3"/>
  <c r="P87" i="3"/>
  <c r="P49" i="3"/>
  <c r="P32" i="3"/>
  <c r="P35" i="3"/>
  <c r="P31" i="3"/>
  <c r="P34" i="3"/>
  <c r="P57" i="3"/>
  <c r="P58" i="3"/>
  <c r="P64" i="3"/>
  <c r="P81" i="3"/>
  <c r="P67" i="3"/>
  <c r="P77" i="3"/>
  <c r="P54" i="3"/>
  <c r="P88" i="3"/>
  <c r="P89" i="3"/>
  <c r="P90" i="3"/>
  <c r="P55" i="3"/>
  <c r="P80" i="3"/>
  <c r="P91" i="3"/>
  <c r="P92" i="3"/>
  <c r="P93" i="3"/>
  <c r="P40" i="3"/>
  <c r="P39" i="3"/>
  <c r="P70" i="3"/>
  <c r="P71" i="3"/>
  <c r="P94" i="3"/>
  <c r="P95" i="3"/>
  <c r="P69" i="3"/>
  <c r="P96" i="3"/>
  <c r="P41" i="1"/>
  <c r="P42" i="1"/>
  <c r="P43" i="1"/>
  <c r="P44" i="1"/>
  <c r="P45" i="1"/>
  <c r="P46" i="1"/>
  <c r="P48" i="1"/>
  <c r="P51" i="1"/>
  <c r="P52" i="1"/>
  <c r="P56" i="1"/>
  <c r="P62" i="1"/>
  <c r="P50" i="1"/>
  <c r="P76" i="1"/>
  <c r="P53" i="1"/>
  <c r="P87" i="1"/>
  <c r="P49" i="1"/>
  <c r="P32" i="1"/>
  <c r="P35" i="1"/>
  <c r="P31" i="1"/>
  <c r="P34" i="1"/>
  <c r="P57" i="1"/>
  <c r="P58" i="1"/>
  <c r="P64" i="1"/>
  <c r="P81" i="1"/>
  <c r="P67" i="1"/>
  <c r="P77" i="1"/>
  <c r="P54" i="1"/>
  <c r="P88" i="1"/>
  <c r="P89" i="1"/>
  <c r="P90" i="1"/>
  <c r="P55" i="1"/>
  <c r="P80" i="1"/>
  <c r="P91" i="1"/>
  <c r="P92" i="1"/>
  <c r="P93" i="1"/>
  <c r="P40" i="1"/>
  <c r="P39" i="1"/>
  <c r="P70" i="1"/>
  <c r="P71" i="1"/>
  <c r="P94" i="1"/>
  <c r="P95" i="1"/>
  <c r="P69" i="1"/>
  <c r="P96" i="1"/>
  <c r="P41" i="2"/>
  <c r="P42" i="2"/>
  <c r="P43" i="2"/>
  <c r="P44" i="2"/>
  <c r="P45" i="2"/>
  <c r="P46" i="2"/>
  <c r="P48" i="2"/>
  <c r="P51" i="2"/>
  <c r="P52" i="2"/>
  <c r="P56" i="2"/>
  <c r="P62" i="2"/>
  <c r="P50" i="2"/>
  <c r="P76" i="2"/>
  <c r="P53" i="2"/>
  <c r="P87" i="2"/>
  <c r="P49" i="2"/>
  <c r="P31" i="2"/>
  <c r="P34" i="2"/>
  <c r="P32" i="2"/>
  <c r="P35" i="2"/>
  <c r="P57" i="2"/>
  <c r="P58" i="2"/>
  <c r="P64" i="2"/>
  <c r="P81" i="2"/>
  <c r="P67" i="2"/>
  <c r="P77" i="2"/>
  <c r="P54" i="2"/>
  <c r="P88" i="2"/>
  <c r="P89" i="2"/>
  <c r="P90" i="2"/>
  <c r="P55" i="2"/>
  <c r="P80" i="2"/>
  <c r="P91" i="2"/>
  <c r="P92" i="2"/>
  <c r="P93" i="2"/>
  <c r="P40" i="2"/>
  <c r="P39" i="2"/>
  <c r="P70" i="2"/>
  <c r="P71" i="2"/>
  <c r="P94" i="2"/>
  <c r="P95" i="2"/>
  <c r="P69" i="2"/>
  <c r="P96" i="2"/>
  <c r="P41" i="5"/>
  <c r="P42" i="5"/>
  <c r="P43" i="5"/>
  <c r="P44" i="5"/>
  <c r="P45" i="5"/>
  <c r="P46" i="5"/>
  <c r="P48" i="5"/>
  <c r="P51" i="5"/>
  <c r="P52" i="5"/>
  <c r="P56" i="5"/>
  <c r="P62" i="5"/>
  <c r="P50" i="5"/>
  <c r="P76" i="5"/>
  <c r="P53" i="5"/>
  <c r="P87" i="5"/>
  <c r="P49" i="5"/>
  <c r="P32" i="5"/>
  <c r="P35" i="5"/>
  <c r="P31" i="5"/>
  <c r="P34" i="5"/>
  <c r="P57" i="5"/>
  <c r="P58" i="5"/>
  <c r="P64" i="5"/>
  <c r="P81" i="5"/>
  <c r="P67" i="5"/>
  <c r="P77" i="5"/>
  <c r="P54" i="5"/>
  <c r="P88" i="5"/>
  <c r="P89" i="5"/>
  <c r="P90" i="5"/>
  <c r="P55" i="5"/>
  <c r="P80" i="5"/>
  <c r="P91" i="5"/>
  <c r="P92" i="5"/>
  <c r="P93" i="5"/>
  <c r="P40" i="5"/>
  <c r="P39" i="5"/>
  <c r="P70" i="5"/>
  <c r="P71" i="5"/>
  <c r="P94" i="5"/>
  <c r="P95" i="5"/>
  <c r="P69" i="5"/>
  <c r="P96" i="5"/>
  <c r="J96" i="5"/>
  <c r="I96" i="5"/>
  <c r="H96" i="5"/>
  <c r="G96" i="5"/>
  <c r="F96" i="5"/>
  <c r="E96" i="5"/>
  <c r="C96" i="5"/>
  <c r="AL90" i="5"/>
  <c r="AG69" i="5"/>
  <c r="AL95" i="5"/>
  <c r="AK90" i="5"/>
  <c r="AK95" i="5"/>
  <c r="AJ90" i="5"/>
  <c r="AJ95" i="5"/>
  <c r="AI90" i="5"/>
  <c r="AI95" i="5"/>
  <c r="AH90" i="5"/>
  <c r="AH95" i="5"/>
  <c r="AG90" i="5"/>
  <c r="AG95" i="5"/>
  <c r="J95" i="5"/>
  <c r="I95" i="5"/>
  <c r="H95" i="5"/>
  <c r="G95" i="5"/>
  <c r="F95" i="5"/>
  <c r="E95" i="5"/>
  <c r="C95" i="5"/>
  <c r="J94" i="5"/>
  <c r="I94" i="5"/>
  <c r="H94" i="5"/>
  <c r="G94" i="5"/>
  <c r="F94" i="5"/>
  <c r="E94" i="5"/>
  <c r="C94" i="5"/>
  <c r="J93" i="5"/>
  <c r="I93" i="5"/>
  <c r="H93" i="5"/>
  <c r="G93" i="5"/>
  <c r="F93" i="5"/>
  <c r="E93" i="5"/>
  <c r="C93" i="5"/>
  <c r="J92" i="5"/>
  <c r="I92" i="5"/>
  <c r="H92" i="5"/>
  <c r="G92" i="5"/>
  <c r="F92" i="5"/>
  <c r="E92" i="5"/>
  <c r="C92" i="5"/>
  <c r="J91" i="5"/>
  <c r="I91" i="5"/>
  <c r="H91" i="5"/>
  <c r="G91" i="5"/>
  <c r="F91" i="5"/>
  <c r="E91" i="5"/>
  <c r="C91" i="5"/>
  <c r="J90" i="5"/>
  <c r="I90" i="5"/>
  <c r="H90" i="5"/>
  <c r="G90" i="5"/>
  <c r="F90" i="5"/>
  <c r="E90" i="5"/>
  <c r="C90" i="5"/>
  <c r="J89" i="5"/>
  <c r="I89" i="5"/>
  <c r="H89" i="5"/>
  <c r="G89" i="5"/>
  <c r="F89" i="5"/>
  <c r="E89" i="5"/>
  <c r="C89" i="5"/>
  <c r="J88" i="5"/>
  <c r="I88" i="5"/>
  <c r="H88" i="5"/>
  <c r="G88" i="5"/>
  <c r="F88" i="5"/>
  <c r="E88" i="5"/>
  <c r="C88" i="5"/>
  <c r="J87" i="5"/>
  <c r="I87" i="5"/>
  <c r="H87" i="5"/>
  <c r="G87" i="5"/>
  <c r="F87" i="5"/>
  <c r="E87" i="5"/>
  <c r="C87" i="5"/>
  <c r="AL79" i="5"/>
  <c r="AL83" i="5"/>
  <c r="AL84" i="5"/>
  <c r="AK79" i="5"/>
  <c r="AK83" i="5"/>
  <c r="AK84" i="5"/>
  <c r="AJ79" i="5"/>
  <c r="AJ83" i="5"/>
  <c r="AJ84" i="5"/>
  <c r="AI79" i="5"/>
  <c r="AI83" i="5"/>
  <c r="AI84" i="5"/>
  <c r="AH79" i="5"/>
  <c r="AH83" i="5"/>
  <c r="AH84" i="5"/>
  <c r="AG79" i="5"/>
  <c r="AG83" i="5"/>
  <c r="AG84" i="5"/>
  <c r="S78" i="5"/>
  <c r="S79" i="5"/>
  <c r="S82" i="5"/>
  <c r="S83" i="5"/>
  <c r="S84" i="5"/>
  <c r="P78" i="5"/>
  <c r="P79" i="5"/>
  <c r="P82" i="5"/>
  <c r="P83" i="5"/>
  <c r="P84" i="5"/>
  <c r="J84" i="5"/>
  <c r="I84" i="5"/>
  <c r="H84" i="5"/>
  <c r="G84" i="5"/>
  <c r="F84" i="5"/>
  <c r="E84" i="5"/>
  <c r="C84" i="5"/>
  <c r="J83" i="5"/>
  <c r="I83" i="5"/>
  <c r="H83" i="5"/>
  <c r="G83" i="5"/>
  <c r="F83" i="5"/>
  <c r="E83" i="5"/>
  <c r="C83" i="5"/>
  <c r="J82" i="5"/>
  <c r="F82" i="5"/>
  <c r="J81" i="5"/>
  <c r="I81" i="5"/>
  <c r="H81" i="5"/>
  <c r="G81" i="5"/>
  <c r="F81" i="5"/>
  <c r="E81" i="5"/>
  <c r="C81" i="5"/>
  <c r="J80" i="5"/>
  <c r="I80" i="5"/>
  <c r="H80" i="5"/>
  <c r="G80" i="5"/>
  <c r="F80" i="5"/>
  <c r="E80" i="5"/>
  <c r="C80" i="5"/>
  <c r="J79" i="5"/>
  <c r="I79" i="5"/>
  <c r="H79" i="5"/>
  <c r="G79" i="5"/>
  <c r="F79" i="5"/>
  <c r="E79" i="5"/>
  <c r="C79" i="5"/>
  <c r="J78" i="5"/>
  <c r="F78" i="5"/>
  <c r="J77" i="5"/>
  <c r="I77" i="5"/>
  <c r="H77" i="5"/>
  <c r="G77" i="5"/>
  <c r="F77" i="5"/>
  <c r="E77" i="5"/>
  <c r="C77" i="5"/>
  <c r="J76" i="5"/>
  <c r="I76" i="5"/>
  <c r="H76" i="5"/>
  <c r="G76" i="5"/>
  <c r="F76" i="5"/>
  <c r="E76" i="5"/>
  <c r="C76" i="5"/>
  <c r="U30" i="5"/>
  <c r="J30" i="5"/>
  <c r="J74" i="5"/>
  <c r="T30" i="5"/>
  <c r="I30" i="5"/>
  <c r="I74" i="5"/>
  <c r="S30" i="5"/>
  <c r="H30" i="5"/>
  <c r="H74" i="5"/>
  <c r="R30" i="5"/>
  <c r="G30" i="5"/>
  <c r="G74" i="5"/>
  <c r="Q30" i="5"/>
  <c r="F30" i="5"/>
  <c r="F74" i="5"/>
  <c r="J71" i="5"/>
  <c r="I71" i="5"/>
  <c r="H71" i="5"/>
  <c r="G71" i="5"/>
  <c r="F71" i="5"/>
  <c r="E71" i="5"/>
  <c r="Z67" i="5"/>
  <c r="O67" i="5"/>
  <c r="N67" i="5"/>
  <c r="J67" i="5"/>
  <c r="I67" i="5"/>
  <c r="H67" i="5"/>
  <c r="G67" i="5"/>
  <c r="F67" i="5"/>
  <c r="E67" i="5"/>
  <c r="S65" i="5"/>
  <c r="S66" i="5"/>
  <c r="P65" i="5"/>
  <c r="P66" i="5"/>
  <c r="J66" i="5"/>
  <c r="I66" i="5"/>
  <c r="H66" i="5"/>
  <c r="G66" i="5"/>
  <c r="F66" i="5"/>
  <c r="E66" i="5"/>
  <c r="J65" i="5"/>
  <c r="I65" i="5"/>
  <c r="H65" i="5"/>
  <c r="G65" i="5"/>
  <c r="F65" i="5"/>
  <c r="E65" i="5"/>
  <c r="J64" i="5"/>
  <c r="I64" i="5"/>
  <c r="H64" i="5"/>
  <c r="G64" i="5"/>
  <c r="F64" i="5"/>
  <c r="E64" i="5"/>
  <c r="S63" i="5"/>
  <c r="P63" i="5"/>
  <c r="J63" i="5"/>
  <c r="I63" i="5"/>
  <c r="H63" i="5"/>
  <c r="G63" i="5"/>
  <c r="F63" i="5"/>
  <c r="E63" i="5"/>
  <c r="J62" i="5"/>
  <c r="I62" i="5"/>
  <c r="H62" i="5"/>
  <c r="G62" i="5"/>
  <c r="F62" i="5"/>
  <c r="E62" i="5"/>
  <c r="J61" i="5"/>
  <c r="I61" i="5"/>
  <c r="H61" i="5"/>
  <c r="G61" i="5"/>
  <c r="F61" i="5"/>
  <c r="O60" i="5"/>
  <c r="N58" i="5"/>
  <c r="J58" i="5"/>
  <c r="I58" i="5"/>
  <c r="H58" i="5"/>
  <c r="G58" i="5"/>
  <c r="F58" i="5"/>
  <c r="E58" i="5"/>
  <c r="Z57" i="5"/>
  <c r="O57" i="5"/>
  <c r="N57" i="5"/>
  <c r="J57" i="5"/>
  <c r="I57" i="5"/>
  <c r="H57" i="5"/>
  <c r="G57" i="5"/>
  <c r="F57" i="5"/>
  <c r="E57" i="5"/>
  <c r="Z56" i="5"/>
  <c r="O56" i="5"/>
  <c r="N56" i="5"/>
  <c r="J56" i="5"/>
  <c r="I56" i="5"/>
  <c r="H56" i="5"/>
  <c r="G56" i="5"/>
  <c r="F56" i="5"/>
  <c r="E56" i="5"/>
  <c r="Z55" i="5"/>
  <c r="O55" i="5"/>
  <c r="N55" i="5"/>
  <c r="J55" i="5"/>
  <c r="I55" i="5"/>
  <c r="H55" i="5"/>
  <c r="G55" i="5"/>
  <c r="F55" i="5"/>
  <c r="E55" i="5"/>
  <c r="Z54" i="5"/>
  <c r="O54" i="5"/>
  <c r="N54" i="5"/>
  <c r="J54" i="5"/>
  <c r="I54" i="5"/>
  <c r="H54" i="5"/>
  <c r="G54" i="5"/>
  <c r="F54" i="5"/>
  <c r="E54" i="5"/>
  <c r="Z53" i="5"/>
  <c r="O53" i="5"/>
  <c r="N53" i="5"/>
  <c r="J53" i="5"/>
  <c r="I53" i="5"/>
  <c r="H53" i="5"/>
  <c r="G53" i="5"/>
  <c r="F53" i="5"/>
  <c r="E53" i="5"/>
  <c r="Z52" i="5"/>
  <c r="O52" i="5"/>
  <c r="N52" i="5"/>
  <c r="J52" i="5"/>
  <c r="I52" i="5"/>
  <c r="H52" i="5"/>
  <c r="G52" i="5"/>
  <c r="F52" i="5"/>
  <c r="E52" i="5"/>
  <c r="Z51" i="5"/>
  <c r="O51" i="5"/>
  <c r="N51" i="5"/>
  <c r="J51" i="5"/>
  <c r="I51" i="5"/>
  <c r="H51" i="5"/>
  <c r="G51" i="5"/>
  <c r="F51" i="5"/>
  <c r="E51" i="5"/>
  <c r="Z50" i="5"/>
  <c r="O50" i="5"/>
  <c r="N50" i="5"/>
  <c r="J50" i="5"/>
  <c r="I50" i="5"/>
  <c r="H50" i="5"/>
  <c r="G50" i="5"/>
  <c r="F50" i="5"/>
  <c r="E50" i="5"/>
  <c r="N49" i="5"/>
  <c r="J49" i="5"/>
  <c r="I49" i="5"/>
  <c r="H49" i="5"/>
  <c r="G49" i="5"/>
  <c r="F49" i="5"/>
  <c r="E49" i="5"/>
  <c r="N48" i="5"/>
  <c r="J48" i="5"/>
  <c r="I48" i="5"/>
  <c r="H48" i="5"/>
  <c r="G48" i="5"/>
  <c r="F48" i="5"/>
  <c r="E48" i="5"/>
  <c r="Z47" i="5"/>
  <c r="O47" i="5"/>
  <c r="N47" i="5"/>
  <c r="J47" i="5"/>
  <c r="I47" i="5"/>
  <c r="H47" i="5"/>
  <c r="G47" i="5"/>
  <c r="F47" i="5"/>
  <c r="E47" i="5"/>
  <c r="N46" i="5"/>
  <c r="J46" i="5"/>
  <c r="I46" i="5"/>
  <c r="H46" i="5"/>
  <c r="G46" i="5"/>
  <c r="F46" i="5"/>
  <c r="E46" i="5"/>
  <c r="Z45" i="5"/>
  <c r="O45" i="5"/>
  <c r="N45" i="5"/>
  <c r="J45" i="5"/>
  <c r="I45" i="5"/>
  <c r="H45" i="5"/>
  <c r="G45" i="5"/>
  <c r="F45" i="5"/>
  <c r="E45" i="5"/>
  <c r="Z44" i="5"/>
  <c r="O44" i="5"/>
  <c r="N44" i="5"/>
  <c r="J44" i="5"/>
  <c r="I44" i="5"/>
  <c r="H44" i="5"/>
  <c r="G44" i="5"/>
  <c r="F44" i="5"/>
  <c r="E44" i="5"/>
  <c r="N43" i="5"/>
  <c r="J43" i="5"/>
  <c r="I43" i="5"/>
  <c r="H43" i="5"/>
  <c r="G43" i="5"/>
  <c r="F43" i="5"/>
  <c r="E43" i="5"/>
  <c r="Z42" i="5"/>
  <c r="O42" i="5"/>
  <c r="N42" i="5"/>
  <c r="J42" i="5"/>
  <c r="I42" i="5"/>
  <c r="H42" i="5"/>
  <c r="G42" i="5"/>
  <c r="F42" i="5"/>
  <c r="E42" i="5"/>
  <c r="Z41" i="5"/>
  <c r="O41" i="5"/>
  <c r="N41" i="5"/>
  <c r="J41" i="5"/>
  <c r="I41" i="5"/>
  <c r="H41" i="5"/>
  <c r="G41" i="5"/>
  <c r="F41" i="5"/>
  <c r="E41" i="5"/>
  <c r="Z40" i="5"/>
  <c r="O40" i="5"/>
  <c r="N40" i="5"/>
  <c r="J40" i="5"/>
  <c r="I40" i="5"/>
  <c r="H40" i="5"/>
  <c r="G40" i="5"/>
  <c r="F40" i="5"/>
  <c r="E40" i="5"/>
  <c r="Z39" i="5"/>
  <c r="O39" i="5"/>
  <c r="N39" i="5"/>
  <c r="J39" i="5"/>
  <c r="I39" i="5"/>
  <c r="H39" i="5"/>
  <c r="G39" i="5"/>
  <c r="F39" i="5"/>
  <c r="E39" i="5"/>
  <c r="Z38" i="5"/>
  <c r="P38" i="5"/>
  <c r="O38" i="5"/>
  <c r="N38" i="5"/>
  <c r="J38" i="5"/>
  <c r="I38" i="5"/>
  <c r="H38" i="5"/>
  <c r="G38" i="5"/>
  <c r="F38" i="5"/>
  <c r="E38" i="5"/>
  <c r="Z37" i="5"/>
  <c r="P37" i="5"/>
  <c r="O37" i="5"/>
  <c r="N37" i="5"/>
  <c r="J37" i="5"/>
  <c r="I37" i="5"/>
  <c r="H37" i="5"/>
  <c r="G37" i="5"/>
  <c r="F37" i="5"/>
  <c r="E37" i="5"/>
  <c r="Z36" i="5"/>
  <c r="P36" i="5"/>
  <c r="O36" i="5"/>
  <c r="N36" i="5"/>
  <c r="J36" i="5"/>
  <c r="I36" i="5"/>
  <c r="H36" i="5"/>
  <c r="G36" i="5"/>
  <c r="F36" i="5"/>
  <c r="E36" i="5"/>
  <c r="N35" i="5"/>
  <c r="J35" i="5"/>
  <c r="I35" i="5"/>
  <c r="H35" i="5"/>
  <c r="G35" i="5"/>
  <c r="F35" i="5"/>
  <c r="E35" i="5"/>
  <c r="N34" i="5"/>
  <c r="J34" i="5"/>
  <c r="I34" i="5"/>
  <c r="H34" i="5"/>
  <c r="G34" i="5"/>
  <c r="F34" i="5"/>
  <c r="E34" i="5"/>
  <c r="Z33" i="5"/>
  <c r="O33" i="5"/>
  <c r="N33" i="5"/>
  <c r="J33" i="5"/>
  <c r="I33" i="5"/>
  <c r="H33" i="5"/>
  <c r="G33" i="5"/>
  <c r="F33" i="5"/>
  <c r="E33" i="5"/>
  <c r="U32" i="5"/>
  <c r="T32" i="5"/>
  <c r="R32" i="5"/>
  <c r="Q32" i="5"/>
  <c r="N32" i="5"/>
  <c r="J32" i="5"/>
  <c r="I32" i="5"/>
  <c r="H32" i="5"/>
  <c r="G32" i="5"/>
  <c r="F32" i="5"/>
  <c r="E32" i="5"/>
  <c r="U31" i="5"/>
  <c r="T31" i="5"/>
  <c r="R31" i="5"/>
  <c r="Q31" i="5"/>
  <c r="N31" i="5"/>
  <c r="J31" i="5"/>
  <c r="I31" i="5"/>
  <c r="H31" i="5"/>
  <c r="G31" i="5"/>
  <c r="F31" i="5"/>
  <c r="E31" i="5"/>
  <c r="AL30" i="5"/>
  <c r="AT30" i="5"/>
  <c r="AK30" i="5"/>
  <c r="AS30" i="5"/>
  <c r="AJ30" i="5"/>
  <c r="AR30" i="5"/>
  <c r="AI30" i="5"/>
  <c r="AQ30" i="5"/>
  <c r="AH30" i="5"/>
  <c r="AP30" i="5"/>
  <c r="AO30" i="5"/>
  <c r="AT29" i="5"/>
  <c r="AS29" i="5"/>
  <c r="AR29" i="5"/>
  <c r="AQ29" i="5"/>
  <c r="AP29" i="5"/>
  <c r="J96" i="4"/>
  <c r="I96" i="4"/>
  <c r="H96" i="4"/>
  <c r="G96" i="4"/>
  <c r="F96" i="4"/>
  <c r="E96" i="4"/>
  <c r="C96" i="4"/>
  <c r="AL90" i="4"/>
  <c r="AG69" i="4"/>
  <c r="AL95" i="4"/>
  <c r="AK90" i="4"/>
  <c r="AK95" i="4"/>
  <c r="AJ90" i="4"/>
  <c r="AJ95" i="4"/>
  <c r="AI90" i="4"/>
  <c r="AI95" i="4"/>
  <c r="AH90" i="4"/>
  <c r="AH95" i="4"/>
  <c r="AG90" i="4"/>
  <c r="AG95" i="4"/>
  <c r="J95" i="4"/>
  <c r="I95" i="4"/>
  <c r="H95" i="4"/>
  <c r="G95" i="4"/>
  <c r="F95" i="4"/>
  <c r="E95" i="4"/>
  <c r="C95" i="4"/>
  <c r="J94" i="4"/>
  <c r="I94" i="4"/>
  <c r="H94" i="4"/>
  <c r="G94" i="4"/>
  <c r="F94" i="4"/>
  <c r="E94" i="4"/>
  <c r="C94" i="4"/>
  <c r="J93" i="4"/>
  <c r="I93" i="4"/>
  <c r="H93" i="4"/>
  <c r="G93" i="4"/>
  <c r="F93" i="4"/>
  <c r="E93" i="4"/>
  <c r="C93" i="4"/>
  <c r="J92" i="4"/>
  <c r="I92" i="4"/>
  <c r="H92" i="4"/>
  <c r="G92" i="4"/>
  <c r="F92" i="4"/>
  <c r="E92" i="4"/>
  <c r="C92" i="4"/>
  <c r="J91" i="4"/>
  <c r="I91" i="4"/>
  <c r="H91" i="4"/>
  <c r="G91" i="4"/>
  <c r="F91" i="4"/>
  <c r="E91" i="4"/>
  <c r="C91" i="4"/>
  <c r="J90" i="4"/>
  <c r="I90" i="4"/>
  <c r="H90" i="4"/>
  <c r="G90" i="4"/>
  <c r="F90" i="4"/>
  <c r="E90" i="4"/>
  <c r="C90" i="4"/>
  <c r="J89" i="4"/>
  <c r="I89" i="4"/>
  <c r="H89" i="4"/>
  <c r="G89" i="4"/>
  <c r="F89" i="4"/>
  <c r="E89" i="4"/>
  <c r="C89" i="4"/>
  <c r="J88" i="4"/>
  <c r="I88" i="4"/>
  <c r="H88" i="4"/>
  <c r="G88" i="4"/>
  <c r="F88" i="4"/>
  <c r="E88" i="4"/>
  <c r="C88" i="4"/>
  <c r="J87" i="4"/>
  <c r="I87" i="4"/>
  <c r="H87" i="4"/>
  <c r="G87" i="4"/>
  <c r="F87" i="4"/>
  <c r="E87" i="4"/>
  <c r="C87" i="4"/>
  <c r="AL79" i="4"/>
  <c r="AL83" i="4"/>
  <c r="AL84" i="4"/>
  <c r="AK79" i="4"/>
  <c r="AK83" i="4"/>
  <c r="AK84" i="4"/>
  <c r="AJ79" i="4"/>
  <c r="AJ83" i="4"/>
  <c r="AJ84" i="4"/>
  <c r="AI79" i="4"/>
  <c r="AI83" i="4"/>
  <c r="AI84" i="4"/>
  <c r="AH79" i="4"/>
  <c r="AH83" i="4"/>
  <c r="AH84" i="4"/>
  <c r="AG79" i="4"/>
  <c r="AG83" i="4"/>
  <c r="AG84" i="4"/>
  <c r="S78" i="4"/>
  <c r="S79" i="4"/>
  <c r="S82" i="4"/>
  <c r="S83" i="4"/>
  <c r="S84" i="4"/>
  <c r="P78" i="4"/>
  <c r="P79" i="4"/>
  <c r="P82" i="4"/>
  <c r="P83" i="4"/>
  <c r="P84" i="4"/>
  <c r="J84" i="4"/>
  <c r="I84" i="4"/>
  <c r="H84" i="4"/>
  <c r="G84" i="4"/>
  <c r="F84" i="4"/>
  <c r="E84" i="4"/>
  <c r="C84" i="4"/>
  <c r="J83" i="4"/>
  <c r="I83" i="4"/>
  <c r="H83" i="4"/>
  <c r="G83" i="4"/>
  <c r="F83" i="4"/>
  <c r="E83" i="4"/>
  <c r="C83" i="4"/>
  <c r="J82" i="4"/>
  <c r="F82" i="4"/>
  <c r="J81" i="4"/>
  <c r="I81" i="4"/>
  <c r="H81" i="4"/>
  <c r="G81" i="4"/>
  <c r="F81" i="4"/>
  <c r="E81" i="4"/>
  <c r="C81" i="4"/>
  <c r="J80" i="4"/>
  <c r="I80" i="4"/>
  <c r="H80" i="4"/>
  <c r="G80" i="4"/>
  <c r="F80" i="4"/>
  <c r="E80" i="4"/>
  <c r="C80" i="4"/>
  <c r="J79" i="4"/>
  <c r="I79" i="4"/>
  <c r="H79" i="4"/>
  <c r="G79" i="4"/>
  <c r="F79" i="4"/>
  <c r="E79" i="4"/>
  <c r="C79" i="4"/>
  <c r="J78" i="4"/>
  <c r="F78" i="4"/>
  <c r="J77" i="4"/>
  <c r="I77" i="4"/>
  <c r="H77" i="4"/>
  <c r="G77" i="4"/>
  <c r="F77" i="4"/>
  <c r="E77" i="4"/>
  <c r="C77" i="4"/>
  <c r="J76" i="4"/>
  <c r="I76" i="4"/>
  <c r="H76" i="4"/>
  <c r="G76" i="4"/>
  <c r="F76" i="4"/>
  <c r="E76" i="4"/>
  <c r="C76" i="4"/>
  <c r="U30" i="4"/>
  <c r="J30" i="4"/>
  <c r="J74" i="4"/>
  <c r="T30" i="4"/>
  <c r="I30" i="4"/>
  <c r="I74" i="4"/>
  <c r="S30" i="4"/>
  <c r="H30" i="4"/>
  <c r="H74" i="4"/>
  <c r="R30" i="4"/>
  <c r="G30" i="4"/>
  <c r="G74" i="4"/>
  <c r="Q30" i="4"/>
  <c r="F30" i="4"/>
  <c r="F74" i="4"/>
  <c r="J71" i="4"/>
  <c r="I71" i="4"/>
  <c r="H71" i="4"/>
  <c r="G71" i="4"/>
  <c r="F71" i="4"/>
  <c r="E71" i="4"/>
  <c r="Z67" i="4"/>
  <c r="O67" i="4"/>
  <c r="N67" i="4"/>
  <c r="J67" i="4"/>
  <c r="I67" i="4"/>
  <c r="H67" i="4"/>
  <c r="G67" i="4"/>
  <c r="F67" i="4"/>
  <c r="E67" i="4"/>
  <c r="S65" i="4"/>
  <c r="S66" i="4"/>
  <c r="P65" i="4"/>
  <c r="P66" i="4"/>
  <c r="J66" i="4"/>
  <c r="I66" i="4"/>
  <c r="H66" i="4"/>
  <c r="G66" i="4"/>
  <c r="F66" i="4"/>
  <c r="E66" i="4"/>
  <c r="J65" i="4"/>
  <c r="I65" i="4"/>
  <c r="H65" i="4"/>
  <c r="G65" i="4"/>
  <c r="F65" i="4"/>
  <c r="E65" i="4"/>
  <c r="J64" i="4"/>
  <c r="I64" i="4"/>
  <c r="H64" i="4"/>
  <c r="G64" i="4"/>
  <c r="F64" i="4"/>
  <c r="E64" i="4"/>
  <c r="S63" i="4"/>
  <c r="P63" i="4"/>
  <c r="J63" i="4"/>
  <c r="I63" i="4"/>
  <c r="H63" i="4"/>
  <c r="G63" i="4"/>
  <c r="F63" i="4"/>
  <c r="E63" i="4"/>
  <c r="J62" i="4"/>
  <c r="I62" i="4"/>
  <c r="H62" i="4"/>
  <c r="G62" i="4"/>
  <c r="F62" i="4"/>
  <c r="E62" i="4"/>
  <c r="J61" i="4"/>
  <c r="I61" i="4"/>
  <c r="H61" i="4"/>
  <c r="G61" i="4"/>
  <c r="F61" i="4"/>
  <c r="O60" i="4"/>
  <c r="N58" i="4"/>
  <c r="J58" i="4"/>
  <c r="I58" i="4"/>
  <c r="H58" i="4"/>
  <c r="G58" i="4"/>
  <c r="F58" i="4"/>
  <c r="E58" i="4"/>
  <c r="Z57" i="4"/>
  <c r="O57" i="4"/>
  <c r="N57" i="4"/>
  <c r="J57" i="4"/>
  <c r="I57" i="4"/>
  <c r="H57" i="4"/>
  <c r="G57" i="4"/>
  <c r="F57" i="4"/>
  <c r="E57" i="4"/>
  <c r="Z56" i="4"/>
  <c r="O56" i="4"/>
  <c r="N56" i="4"/>
  <c r="J56" i="4"/>
  <c r="I56" i="4"/>
  <c r="H56" i="4"/>
  <c r="G56" i="4"/>
  <c r="F56" i="4"/>
  <c r="E56" i="4"/>
  <c r="Z55" i="4"/>
  <c r="O55" i="4"/>
  <c r="N55" i="4"/>
  <c r="J55" i="4"/>
  <c r="I55" i="4"/>
  <c r="H55" i="4"/>
  <c r="G55" i="4"/>
  <c r="F55" i="4"/>
  <c r="E55" i="4"/>
  <c r="Z54" i="4"/>
  <c r="O54" i="4"/>
  <c r="N54" i="4"/>
  <c r="J54" i="4"/>
  <c r="I54" i="4"/>
  <c r="H54" i="4"/>
  <c r="G54" i="4"/>
  <c r="F54" i="4"/>
  <c r="E54" i="4"/>
  <c r="Z53" i="4"/>
  <c r="O53" i="4"/>
  <c r="N53" i="4"/>
  <c r="J53" i="4"/>
  <c r="I53" i="4"/>
  <c r="H53" i="4"/>
  <c r="G53" i="4"/>
  <c r="F53" i="4"/>
  <c r="E53" i="4"/>
  <c r="Z52" i="4"/>
  <c r="O52" i="4"/>
  <c r="N52" i="4"/>
  <c r="J52" i="4"/>
  <c r="I52" i="4"/>
  <c r="H52" i="4"/>
  <c r="G52" i="4"/>
  <c r="F52" i="4"/>
  <c r="E52" i="4"/>
  <c r="Z51" i="4"/>
  <c r="O51" i="4"/>
  <c r="N51" i="4"/>
  <c r="J51" i="4"/>
  <c r="I51" i="4"/>
  <c r="H51" i="4"/>
  <c r="G51" i="4"/>
  <c r="F51" i="4"/>
  <c r="E51" i="4"/>
  <c r="Z50" i="4"/>
  <c r="O50" i="4"/>
  <c r="N50" i="4"/>
  <c r="J50" i="4"/>
  <c r="I50" i="4"/>
  <c r="H50" i="4"/>
  <c r="G50" i="4"/>
  <c r="F50" i="4"/>
  <c r="E50" i="4"/>
  <c r="N49" i="4"/>
  <c r="J49" i="4"/>
  <c r="I49" i="4"/>
  <c r="H49" i="4"/>
  <c r="G49" i="4"/>
  <c r="F49" i="4"/>
  <c r="E49" i="4"/>
  <c r="N48" i="4"/>
  <c r="J48" i="4"/>
  <c r="I48" i="4"/>
  <c r="H48" i="4"/>
  <c r="G48" i="4"/>
  <c r="F48" i="4"/>
  <c r="E48" i="4"/>
  <c r="Z47" i="4"/>
  <c r="O47" i="4"/>
  <c r="N47" i="4"/>
  <c r="J47" i="4"/>
  <c r="I47" i="4"/>
  <c r="H47" i="4"/>
  <c r="G47" i="4"/>
  <c r="F47" i="4"/>
  <c r="E47" i="4"/>
  <c r="N46" i="4"/>
  <c r="J46" i="4"/>
  <c r="I46" i="4"/>
  <c r="H46" i="4"/>
  <c r="G46" i="4"/>
  <c r="F46" i="4"/>
  <c r="E46" i="4"/>
  <c r="Z45" i="4"/>
  <c r="O45" i="4"/>
  <c r="N45" i="4"/>
  <c r="J45" i="4"/>
  <c r="I45" i="4"/>
  <c r="H45" i="4"/>
  <c r="G45" i="4"/>
  <c r="F45" i="4"/>
  <c r="E45" i="4"/>
  <c r="Z44" i="4"/>
  <c r="O44" i="4"/>
  <c r="N44" i="4"/>
  <c r="J44" i="4"/>
  <c r="I44" i="4"/>
  <c r="H44" i="4"/>
  <c r="G44" i="4"/>
  <c r="F44" i="4"/>
  <c r="E44" i="4"/>
  <c r="N43" i="4"/>
  <c r="J43" i="4"/>
  <c r="I43" i="4"/>
  <c r="H43" i="4"/>
  <c r="G43" i="4"/>
  <c r="F43" i="4"/>
  <c r="E43" i="4"/>
  <c r="Z42" i="4"/>
  <c r="O42" i="4"/>
  <c r="N42" i="4"/>
  <c r="J42" i="4"/>
  <c r="I42" i="4"/>
  <c r="H42" i="4"/>
  <c r="G42" i="4"/>
  <c r="F42" i="4"/>
  <c r="E42" i="4"/>
  <c r="Z41" i="4"/>
  <c r="O41" i="4"/>
  <c r="N41" i="4"/>
  <c r="J41" i="4"/>
  <c r="I41" i="4"/>
  <c r="H41" i="4"/>
  <c r="G41" i="4"/>
  <c r="F41" i="4"/>
  <c r="E41" i="4"/>
  <c r="Z40" i="4"/>
  <c r="O40" i="4"/>
  <c r="N40" i="4"/>
  <c r="J40" i="4"/>
  <c r="I40" i="4"/>
  <c r="H40" i="4"/>
  <c r="G40" i="4"/>
  <c r="F40" i="4"/>
  <c r="E40" i="4"/>
  <c r="Z39" i="4"/>
  <c r="O39" i="4"/>
  <c r="N39" i="4"/>
  <c r="J39" i="4"/>
  <c r="I39" i="4"/>
  <c r="H39" i="4"/>
  <c r="G39" i="4"/>
  <c r="F39" i="4"/>
  <c r="E39" i="4"/>
  <c r="Z38" i="4"/>
  <c r="P38" i="4"/>
  <c r="O38" i="4"/>
  <c r="N38" i="4"/>
  <c r="J38" i="4"/>
  <c r="I38" i="4"/>
  <c r="H38" i="4"/>
  <c r="G38" i="4"/>
  <c r="F38" i="4"/>
  <c r="E38" i="4"/>
  <c r="Z37" i="4"/>
  <c r="P37" i="4"/>
  <c r="O37" i="4"/>
  <c r="N37" i="4"/>
  <c r="J37" i="4"/>
  <c r="I37" i="4"/>
  <c r="H37" i="4"/>
  <c r="G37" i="4"/>
  <c r="F37" i="4"/>
  <c r="E37" i="4"/>
  <c r="Z36" i="4"/>
  <c r="P36" i="4"/>
  <c r="O36" i="4"/>
  <c r="N36" i="4"/>
  <c r="J36" i="4"/>
  <c r="I36" i="4"/>
  <c r="H36" i="4"/>
  <c r="G36" i="4"/>
  <c r="F36" i="4"/>
  <c r="E36" i="4"/>
  <c r="N35" i="4"/>
  <c r="J35" i="4"/>
  <c r="I35" i="4"/>
  <c r="H35" i="4"/>
  <c r="G35" i="4"/>
  <c r="F35" i="4"/>
  <c r="E35" i="4"/>
  <c r="N34" i="4"/>
  <c r="J34" i="4"/>
  <c r="I34" i="4"/>
  <c r="H34" i="4"/>
  <c r="G34" i="4"/>
  <c r="F34" i="4"/>
  <c r="E34" i="4"/>
  <c r="Z33" i="4"/>
  <c r="O33" i="4"/>
  <c r="N33" i="4"/>
  <c r="J33" i="4"/>
  <c r="I33" i="4"/>
  <c r="H33" i="4"/>
  <c r="G33" i="4"/>
  <c r="F33" i="4"/>
  <c r="E33" i="4"/>
  <c r="U32" i="4"/>
  <c r="T32" i="4"/>
  <c r="R32" i="4"/>
  <c r="Q32" i="4"/>
  <c r="N32" i="4"/>
  <c r="J32" i="4"/>
  <c r="I32" i="4"/>
  <c r="H32" i="4"/>
  <c r="G32" i="4"/>
  <c r="F32" i="4"/>
  <c r="E32" i="4"/>
  <c r="U31" i="4"/>
  <c r="T31" i="4"/>
  <c r="R31" i="4"/>
  <c r="Q31" i="4"/>
  <c r="N31" i="4"/>
  <c r="J31" i="4"/>
  <c r="I31" i="4"/>
  <c r="H31" i="4"/>
  <c r="G31" i="4"/>
  <c r="F31" i="4"/>
  <c r="E31" i="4"/>
  <c r="AL30" i="4"/>
  <c r="AT30" i="4"/>
  <c r="AK30" i="4"/>
  <c r="AS30" i="4"/>
  <c r="AJ30" i="4"/>
  <c r="AR30" i="4"/>
  <c r="AI30" i="4"/>
  <c r="AQ30" i="4"/>
  <c r="AH30" i="4"/>
  <c r="AP30" i="4"/>
  <c r="AO30" i="4"/>
  <c r="AT29" i="4"/>
  <c r="AS29" i="4"/>
  <c r="AR29" i="4"/>
  <c r="AQ29" i="4"/>
  <c r="AP29" i="4"/>
  <c r="J96" i="3"/>
  <c r="I96" i="3"/>
  <c r="H96" i="3"/>
  <c r="G96" i="3"/>
  <c r="F96" i="3"/>
  <c r="E96" i="3"/>
  <c r="C96" i="3"/>
  <c r="AL90" i="3"/>
  <c r="AG69" i="3"/>
  <c r="AL95" i="3"/>
  <c r="AK90" i="3"/>
  <c r="AK95" i="3"/>
  <c r="AJ90" i="3"/>
  <c r="AJ95" i="3"/>
  <c r="AI90" i="3"/>
  <c r="AI95" i="3"/>
  <c r="AH90" i="3"/>
  <c r="AH95" i="3"/>
  <c r="AG90" i="3"/>
  <c r="AG95" i="3"/>
  <c r="J95" i="3"/>
  <c r="I95" i="3"/>
  <c r="H95" i="3"/>
  <c r="G95" i="3"/>
  <c r="F95" i="3"/>
  <c r="E95" i="3"/>
  <c r="C95" i="3"/>
  <c r="J94" i="3"/>
  <c r="I94" i="3"/>
  <c r="H94" i="3"/>
  <c r="G94" i="3"/>
  <c r="F94" i="3"/>
  <c r="E94" i="3"/>
  <c r="C94" i="3"/>
  <c r="J93" i="3"/>
  <c r="I93" i="3"/>
  <c r="H93" i="3"/>
  <c r="G93" i="3"/>
  <c r="F93" i="3"/>
  <c r="E93" i="3"/>
  <c r="C93" i="3"/>
  <c r="J92" i="3"/>
  <c r="I92" i="3"/>
  <c r="H92" i="3"/>
  <c r="G92" i="3"/>
  <c r="F92" i="3"/>
  <c r="E92" i="3"/>
  <c r="C92" i="3"/>
  <c r="J91" i="3"/>
  <c r="I91" i="3"/>
  <c r="H91" i="3"/>
  <c r="G91" i="3"/>
  <c r="F91" i="3"/>
  <c r="E91" i="3"/>
  <c r="C91" i="3"/>
  <c r="J90" i="3"/>
  <c r="I90" i="3"/>
  <c r="H90" i="3"/>
  <c r="G90" i="3"/>
  <c r="F90" i="3"/>
  <c r="E90" i="3"/>
  <c r="C90" i="3"/>
  <c r="J89" i="3"/>
  <c r="I89" i="3"/>
  <c r="H89" i="3"/>
  <c r="G89" i="3"/>
  <c r="F89" i="3"/>
  <c r="E89" i="3"/>
  <c r="C89" i="3"/>
  <c r="J88" i="3"/>
  <c r="I88" i="3"/>
  <c r="H88" i="3"/>
  <c r="G88" i="3"/>
  <c r="F88" i="3"/>
  <c r="E88" i="3"/>
  <c r="C88" i="3"/>
  <c r="J87" i="3"/>
  <c r="I87" i="3"/>
  <c r="H87" i="3"/>
  <c r="G87" i="3"/>
  <c r="F87" i="3"/>
  <c r="E87" i="3"/>
  <c r="C87" i="3"/>
  <c r="AL79" i="3"/>
  <c r="AL83" i="3"/>
  <c r="AL84" i="3"/>
  <c r="AK79" i="3"/>
  <c r="AK83" i="3"/>
  <c r="AK84" i="3"/>
  <c r="AJ79" i="3"/>
  <c r="AJ83" i="3"/>
  <c r="AJ84" i="3"/>
  <c r="AI79" i="3"/>
  <c r="AI83" i="3"/>
  <c r="AI84" i="3"/>
  <c r="AH79" i="3"/>
  <c r="AH83" i="3"/>
  <c r="AH84" i="3"/>
  <c r="AG79" i="3"/>
  <c r="AG83" i="3"/>
  <c r="AG84" i="3"/>
  <c r="S78" i="3"/>
  <c r="S79" i="3"/>
  <c r="S82" i="3"/>
  <c r="S83" i="3"/>
  <c r="S84" i="3"/>
  <c r="P78" i="3"/>
  <c r="P79" i="3"/>
  <c r="P82" i="3"/>
  <c r="P83" i="3"/>
  <c r="P84" i="3"/>
  <c r="J84" i="3"/>
  <c r="I84" i="3"/>
  <c r="H84" i="3"/>
  <c r="G84" i="3"/>
  <c r="F84" i="3"/>
  <c r="E84" i="3"/>
  <c r="C84" i="3"/>
  <c r="J83" i="3"/>
  <c r="I83" i="3"/>
  <c r="H83" i="3"/>
  <c r="G83" i="3"/>
  <c r="F83" i="3"/>
  <c r="E83" i="3"/>
  <c r="C83" i="3"/>
  <c r="J82" i="3"/>
  <c r="F82" i="3"/>
  <c r="J81" i="3"/>
  <c r="I81" i="3"/>
  <c r="H81" i="3"/>
  <c r="G81" i="3"/>
  <c r="F81" i="3"/>
  <c r="E81" i="3"/>
  <c r="C81" i="3"/>
  <c r="J80" i="3"/>
  <c r="I80" i="3"/>
  <c r="H80" i="3"/>
  <c r="G80" i="3"/>
  <c r="F80" i="3"/>
  <c r="E80" i="3"/>
  <c r="C80" i="3"/>
  <c r="J79" i="3"/>
  <c r="I79" i="3"/>
  <c r="H79" i="3"/>
  <c r="G79" i="3"/>
  <c r="F79" i="3"/>
  <c r="E79" i="3"/>
  <c r="C79" i="3"/>
  <c r="J78" i="3"/>
  <c r="F78" i="3"/>
  <c r="J77" i="3"/>
  <c r="I77" i="3"/>
  <c r="H77" i="3"/>
  <c r="G77" i="3"/>
  <c r="F77" i="3"/>
  <c r="E77" i="3"/>
  <c r="C77" i="3"/>
  <c r="J76" i="3"/>
  <c r="I76" i="3"/>
  <c r="H76" i="3"/>
  <c r="G76" i="3"/>
  <c r="F76" i="3"/>
  <c r="E76" i="3"/>
  <c r="C76" i="3"/>
  <c r="U30" i="3"/>
  <c r="J30" i="3"/>
  <c r="J74" i="3"/>
  <c r="T30" i="3"/>
  <c r="I30" i="3"/>
  <c r="I74" i="3"/>
  <c r="S30" i="3"/>
  <c r="H30" i="3"/>
  <c r="H74" i="3"/>
  <c r="R30" i="3"/>
  <c r="G30" i="3"/>
  <c r="G74" i="3"/>
  <c r="Q30" i="3"/>
  <c r="F30" i="3"/>
  <c r="F74" i="3"/>
  <c r="J71" i="3"/>
  <c r="I71" i="3"/>
  <c r="H71" i="3"/>
  <c r="G71" i="3"/>
  <c r="F71" i="3"/>
  <c r="E71" i="3"/>
  <c r="Z67" i="3"/>
  <c r="O67" i="3"/>
  <c r="N67" i="3"/>
  <c r="J67" i="3"/>
  <c r="I67" i="3"/>
  <c r="H67" i="3"/>
  <c r="G67" i="3"/>
  <c r="F67" i="3"/>
  <c r="E67" i="3"/>
  <c r="S65" i="3"/>
  <c r="S66" i="3"/>
  <c r="P65" i="3"/>
  <c r="P66" i="3"/>
  <c r="J66" i="3"/>
  <c r="I66" i="3"/>
  <c r="H66" i="3"/>
  <c r="G66" i="3"/>
  <c r="F66" i="3"/>
  <c r="E66" i="3"/>
  <c r="J65" i="3"/>
  <c r="I65" i="3"/>
  <c r="H65" i="3"/>
  <c r="G65" i="3"/>
  <c r="F65" i="3"/>
  <c r="E65" i="3"/>
  <c r="J64" i="3"/>
  <c r="I64" i="3"/>
  <c r="H64" i="3"/>
  <c r="G64" i="3"/>
  <c r="F64" i="3"/>
  <c r="E64" i="3"/>
  <c r="S63" i="3"/>
  <c r="P63" i="3"/>
  <c r="J63" i="3"/>
  <c r="I63" i="3"/>
  <c r="H63" i="3"/>
  <c r="G63" i="3"/>
  <c r="F63" i="3"/>
  <c r="E63" i="3"/>
  <c r="J62" i="3"/>
  <c r="I62" i="3"/>
  <c r="H62" i="3"/>
  <c r="G62" i="3"/>
  <c r="F62" i="3"/>
  <c r="E62" i="3"/>
  <c r="J61" i="3"/>
  <c r="I61" i="3"/>
  <c r="H61" i="3"/>
  <c r="G61" i="3"/>
  <c r="F61" i="3"/>
  <c r="O60" i="3"/>
  <c r="N58" i="3"/>
  <c r="J58" i="3"/>
  <c r="I58" i="3"/>
  <c r="H58" i="3"/>
  <c r="G58" i="3"/>
  <c r="F58" i="3"/>
  <c r="E58" i="3"/>
  <c r="Z57" i="3"/>
  <c r="O57" i="3"/>
  <c r="N57" i="3"/>
  <c r="J57" i="3"/>
  <c r="I57" i="3"/>
  <c r="H57" i="3"/>
  <c r="G57" i="3"/>
  <c r="F57" i="3"/>
  <c r="E57" i="3"/>
  <c r="Z56" i="3"/>
  <c r="O56" i="3"/>
  <c r="N56" i="3"/>
  <c r="J56" i="3"/>
  <c r="I56" i="3"/>
  <c r="H56" i="3"/>
  <c r="G56" i="3"/>
  <c r="F56" i="3"/>
  <c r="E56" i="3"/>
  <c r="Z55" i="3"/>
  <c r="O55" i="3"/>
  <c r="N55" i="3"/>
  <c r="J55" i="3"/>
  <c r="I55" i="3"/>
  <c r="H55" i="3"/>
  <c r="G55" i="3"/>
  <c r="F55" i="3"/>
  <c r="E55" i="3"/>
  <c r="Z54" i="3"/>
  <c r="O54" i="3"/>
  <c r="N54" i="3"/>
  <c r="J54" i="3"/>
  <c r="I54" i="3"/>
  <c r="H54" i="3"/>
  <c r="G54" i="3"/>
  <c r="F54" i="3"/>
  <c r="E54" i="3"/>
  <c r="Z53" i="3"/>
  <c r="O53" i="3"/>
  <c r="N53" i="3"/>
  <c r="J53" i="3"/>
  <c r="I53" i="3"/>
  <c r="H53" i="3"/>
  <c r="G53" i="3"/>
  <c r="F53" i="3"/>
  <c r="E53" i="3"/>
  <c r="Z52" i="3"/>
  <c r="O52" i="3"/>
  <c r="N52" i="3"/>
  <c r="J52" i="3"/>
  <c r="I52" i="3"/>
  <c r="H52" i="3"/>
  <c r="G52" i="3"/>
  <c r="F52" i="3"/>
  <c r="E52" i="3"/>
  <c r="Z51" i="3"/>
  <c r="O51" i="3"/>
  <c r="N51" i="3"/>
  <c r="J51" i="3"/>
  <c r="I51" i="3"/>
  <c r="H51" i="3"/>
  <c r="G51" i="3"/>
  <c r="F51" i="3"/>
  <c r="E51" i="3"/>
  <c r="Z50" i="3"/>
  <c r="O50" i="3"/>
  <c r="N50" i="3"/>
  <c r="J50" i="3"/>
  <c r="I50" i="3"/>
  <c r="H50" i="3"/>
  <c r="G50" i="3"/>
  <c r="F50" i="3"/>
  <c r="E50" i="3"/>
  <c r="N49" i="3"/>
  <c r="J49" i="3"/>
  <c r="I49" i="3"/>
  <c r="H49" i="3"/>
  <c r="G49" i="3"/>
  <c r="F49" i="3"/>
  <c r="E49" i="3"/>
  <c r="N48" i="3"/>
  <c r="J48" i="3"/>
  <c r="I48" i="3"/>
  <c r="H48" i="3"/>
  <c r="G48" i="3"/>
  <c r="F48" i="3"/>
  <c r="E48" i="3"/>
  <c r="Z47" i="3"/>
  <c r="O47" i="3"/>
  <c r="N47" i="3"/>
  <c r="J47" i="3"/>
  <c r="I47" i="3"/>
  <c r="H47" i="3"/>
  <c r="G47" i="3"/>
  <c r="F47" i="3"/>
  <c r="E47" i="3"/>
  <c r="N46" i="3"/>
  <c r="J46" i="3"/>
  <c r="I46" i="3"/>
  <c r="H46" i="3"/>
  <c r="G46" i="3"/>
  <c r="F46" i="3"/>
  <c r="E46" i="3"/>
  <c r="Z45" i="3"/>
  <c r="O45" i="3"/>
  <c r="N45" i="3"/>
  <c r="J45" i="3"/>
  <c r="I45" i="3"/>
  <c r="H45" i="3"/>
  <c r="G45" i="3"/>
  <c r="F45" i="3"/>
  <c r="E45" i="3"/>
  <c r="Z44" i="3"/>
  <c r="O44" i="3"/>
  <c r="N44" i="3"/>
  <c r="J44" i="3"/>
  <c r="I44" i="3"/>
  <c r="H44" i="3"/>
  <c r="G44" i="3"/>
  <c r="F44" i="3"/>
  <c r="E44" i="3"/>
  <c r="N43" i="3"/>
  <c r="J43" i="3"/>
  <c r="I43" i="3"/>
  <c r="H43" i="3"/>
  <c r="G43" i="3"/>
  <c r="F43" i="3"/>
  <c r="E43" i="3"/>
  <c r="Z42" i="3"/>
  <c r="O42" i="3"/>
  <c r="N42" i="3"/>
  <c r="J42" i="3"/>
  <c r="I42" i="3"/>
  <c r="H42" i="3"/>
  <c r="G42" i="3"/>
  <c r="F42" i="3"/>
  <c r="E42" i="3"/>
  <c r="Z41" i="3"/>
  <c r="O41" i="3"/>
  <c r="N41" i="3"/>
  <c r="J41" i="3"/>
  <c r="I41" i="3"/>
  <c r="H41" i="3"/>
  <c r="G41" i="3"/>
  <c r="F41" i="3"/>
  <c r="E41" i="3"/>
  <c r="Z40" i="3"/>
  <c r="O40" i="3"/>
  <c r="N40" i="3"/>
  <c r="J40" i="3"/>
  <c r="I40" i="3"/>
  <c r="H40" i="3"/>
  <c r="G40" i="3"/>
  <c r="F40" i="3"/>
  <c r="E40" i="3"/>
  <c r="Z39" i="3"/>
  <c r="O39" i="3"/>
  <c r="N39" i="3"/>
  <c r="J39" i="3"/>
  <c r="I39" i="3"/>
  <c r="H39" i="3"/>
  <c r="G39" i="3"/>
  <c r="F39" i="3"/>
  <c r="E39" i="3"/>
  <c r="Z38" i="3"/>
  <c r="P38" i="3"/>
  <c r="O38" i="3"/>
  <c r="N38" i="3"/>
  <c r="J38" i="3"/>
  <c r="I38" i="3"/>
  <c r="H38" i="3"/>
  <c r="G38" i="3"/>
  <c r="F38" i="3"/>
  <c r="E38" i="3"/>
  <c r="Z37" i="3"/>
  <c r="P37" i="3"/>
  <c r="O37" i="3"/>
  <c r="N37" i="3"/>
  <c r="J37" i="3"/>
  <c r="I37" i="3"/>
  <c r="H37" i="3"/>
  <c r="G37" i="3"/>
  <c r="F37" i="3"/>
  <c r="E37" i="3"/>
  <c r="Z36" i="3"/>
  <c r="P36" i="3"/>
  <c r="O36" i="3"/>
  <c r="N36" i="3"/>
  <c r="J36" i="3"/>
  <c r="I36" i="3"/>
  <c r="H36" i="3"/>
  <c r="G36" i="3"/>
  <c r="F36" i="3"/>
  <c r="E36" i="3"/>
  <c r="N35" i="3"/>
  <c r="J35" i="3"/>
  <c r="I35" i="3"/>
  <c r="H35" i="3"/>
  <c r="G35" i="3"/>
  <c r="F35" i="3"/>
  <c r="E35" i="3"/>
  <c r="N34" i="3"/>
  <c r="J34" i="3"/>
  <c r="I34" i="3"/>
  <c r="H34" i="3"/>
  <c r="G34" i="3"/>
  <c r="F34" i="3"/>
  <c r="E34" i="3"/>
  <c r="Z33" i="3"/>
  <c r="O33" i="3"/>
  <c r="N33" i="3"/>
  <c r="J33" i="3"/>
  <c r="I33" i="3"/>
  <c r="H33" i="3"/>
  <c r="G33" i="3"/>
  <c r="F33" i="3"/>
  <c r="E33" i="3"/>
  <c r="U32" i="3"/>
  <c r="T32" i="3"/>
  <c r="R32" i="3"/>
  <c r="Q32" i="3"/>
  <c r="N32" i="3"/>
  <c r="J32" i="3"/>
  <c r="I32" i="3"/>
  <c r="H32" i="3"/>
  <c r="G32" i="3"/>
  <c r="F32" i="3"/>
  <c r="E32" i="3"/>
  <c r="U31" i="3"/>
  <c r="T31" i="3"/>
  <c r="R31" i="3"/>
  <c r="Q31" i="3"/>
  <c r="N31" i="3"/>
  <c r="J31" i="3"/>
  <c r="I31" i="3"/>
  <c r="H31" i="3"/>
  <c r="G31" i="3"/>
  <c r="F31" i="3"/>
  <c r="E31" i="3"/>
  <c r="AL30" i="3"/>
  <c r="AT30" i="3"/>
  <c r="AK30" i="3"/>
  <c r="AS30" i="3"/>
  <c r="AJ30" i="3"/>
  <c r="AR30" i="3"/>
  <c r="AI30" i="3"/>
  <c r="AQ30" i="3"/>
  <c r="AH30" i="3"/>
  <c r="AP30" i="3"/>
  <c r="AO30" i="3"/>
  <c r="AT29" i="3"/>
  <c r="AS29" i="3"/>
  <c r="AR29" i="3"/>
  <c r="AQ29" i="3"/>
  <c r="AP29" i="3"/>
  <c r="J96" i="2"/>
  <c r="I96" i="2"/>
  <c r="H96" i="2"/>
  <c r="G96" i="2"/>
  <c r="F96" i="2"/>
  <c r="E96" i="2"/>
  <c r="C96" i="2"/>
  <c r="AL90" i="2"/>
  <c r="AG69" i="2"/>
  <c r="AL95" i="2"/>
  <c r="AK90" i="2"/>
  <c r="AK95" i="2"/>
  <c r="AJ90" i="2"/>
  <c r="AJ95" i="2"/>
  <c r="AI90" i="2"/>
  <c r="AI95" i="2"/>
  <c r="AH90" i="2"/>
  <c r="AH95" i="2"/>
  <c r="AG90" i="2"/>
  <c r="AG95" i="2"/>
  <c r="J95" i="2"/>
  <c r="I95" i="2"/>
  <c r="H95" i="2"/>
  <c r="G95" i="2"/>
  <c r="F95" i="2"/>
  <c r="E95" i="2"/>
  <c r="C95" i="2"/>
  <c r="J94" i="2"/>
  <c r="I94" i="2"/>
  <c r="H94" i="2"/>
  <c r="G94" i="2"/>
  <c r="F94" i="2"/>
  <c r="E94" i="2"/>
  <c r="C94" i="2"/>
  <c r="J93" i="2"/>
  <c r="I93" i="2"/>
  <c r="H93" i="2"/>
  <c r="G93" i="2"/>
  <c r="F93" i="2"/>
  <c r="E93" i="2"/>
  <c r="C93" i="2"/>
  <c r="J92" i="2"/>
  <c r="I92" i="2"/>
  <c r="H92" i="2"/>
  <c r="G92" i="2"/>
  <c r="F92" i="2"/>
  <c r="E92" i="2"/>
  <c r="C92" i="2"/>
  <c r="J91" i="2"/>
  <c r="I91" i="2"/>
  <c r="H91" i="2"/>
  <c r="G91" i="2"/>
  <c r="F91" i="2"/>
  <c r="E91" i="2"/>
  <c r="C91" i="2"/>
  <c r="J90" i="2"/>
  <c r="I90" i="2"/>
  <c r="H90" i="2"/>
  <c r="G90" i="2"/>
  <c r="F90" i="2"/>
  <c r="E90" i="2"/>
  <c r="C90" i="2"/>
  <c r="J89" i="2"/>
  <c r="I89" i="2"/>
  <c r="H89" i="2"/>
  <c r="G89" i="2"/>
  <c r="F89" i="2"/>
  <c r="E89" i="2"/>
  <c r="C89" i="2"/>
  <c r="J88" i="2"/>
  <c r="I88" i="2"/>
  <c r="H88" i="2"/>
  <c r="G88" i="2"/>
  <c r="F88" i="2"/>
  <c r="E88" i="2"/>
  <c r="C88" i="2"/>
  <c r="J87" i="2"/>
  <c r="I87" i="2"/>
  <c r="H87" i="2"/>
  <c r="G87" i="2"/>
  <c r="F87" i="2"/>
  <c r="E87" i="2"/>
  <c r="C87" i="2"/>
  <c r="AL79" i="2"/>
  <c r="AL83" i="2"/>
  <c r="AL84" i="2"/>
  <c r="AK79" i="2"/>
  <c r="AK83" i="2"/>
  <c r="AK84" i="2"/>
  <c r="AJ79" i="2"/>
  <c r="AJ83" i="2"/>
  <c r="AJ84" i="2"/>
  <c r="AI79" i="2"/>
  <c r="AI83" i="2"/>
  <c r="AI84" i="2"/>
  <c r="AH79" i="2"/>
  <c r="AH83" i="2"/>
  <c r="AH84" i="2"/>
  <c r="AG79" i="2"/>
  <c r="AG83" i="2"/>
  <c r="AG84" i="2"/>
  <c r="S78" i="2"/>
  <c r="S79" i="2"/>
  <c r="S82" i="2"/>
  <c r="S83" i="2"/>
  <c r="S84" i="2"/>
  <c r="P78" i="2"/>
  <c r="P79" i="2"/>
  <c r="P82" i="2"/>
  <c r="P83" i="2"/>
  <c r="P84" i="2"/>
  <c r="J84" i="2"/>
  <c r="I84" i="2"/>
  <c r="H84" i="2"/>
  <c r="G84" i="2"/>
  <c r="F84" i="2"/>
  <c r="E84" i="2"/>
  <c r="C84" i="2"/>
  <c r="J83" i="2"/>
  <c r="I83" i="2"/>
  <c r="H83" i="2"/>
  <c r="G83" i="2"/>
  <c r="F83" i="2"/>
  <c r="E83" i="2"/>
  <c r="C83" i="2"/>
  <c r="J82" i="2"/>
  <c r="F82" i="2"/>
  <c r="J81" i="2"/>
  <c r="I81" i="2"/>
  <c r="H81" i="2"/>
  <c r="G81" i="2"/>
  <c r="F81" i="2"/>
  <c r="E81" i="2"/>
  <c r="C81" i="2"/>
  <c r="J80" i="2"/>
  <c r="I80" i="2"/>
  <c r="H80" i="2"/>
  <c r="G80" i="2"/>
  <c r="F80" i="2"/>
  <c r="E80" i="2"/>
  <c r="C80" i="2"/>
  <c r="J79" i="2"/>
  <c r="I79" i="2"/>
  <c r="H79" i="2"/>
  <c r="G79" i="2"/>
  <c r="F79" i="2"/>
  <c r="E79" i="2"/>
  <c r="C79" i="2"/>
  <c r="J78" i="2"/>
  <c r="F78" i="2"/>
  <c r="J77" i="2"/>
  <c r="I77" i="2"/>
  <c r="H77" i="2"/>
  <c r="G77" i="2"/>
  <c r="F77" i="2"/>
  <c r="E77" i="2"/>
  <c r="C77" i="2"/>
  <c r="J76" i="2"/>
  <c r="I76" i="2"/>
  <c r="H76" i="2"/>
  <c r="G76" i="2"/>
  <c r="F76" i="2"/>
  <c r="E76" i="2"/>
  <c r="C76" i="2"/>
  <c r="U30" i="2"/>
  <c r="J30" i="2"/>
  <c r="J74" i="2"/>
  <c r="T30" i="2"/>
  <c r="I30" i="2"/>
  <c r="I74" i="2"/>
  <c r="S30" i="2"/>
  <c r="H30" i="2"/>
  <c r="H74" i="2"/>
  <c r="R30" i="2"/>
  <c r="G30" i="2"/>
  <c r="G74" i="2"/>
  <c r="Q30" i="2"/>
  <c r="F30" i="2"/>
  <c r="F74" i="2"/>
  <c r="J71" i="2"/>
  <c r="I71" i="2"/>
  <c r="H71" i="2"/>
  <c r="G71" i="2"/>
  <c r="F71" i="2"/>
  <c r="E71" i="2"/>
  <c r="Z67" i="2"/>
  <c r="O67" i="2"/>
  <c r="N67" i="2"/>
  <c r="J67" i="2"/>
  <c r="I67" i="2"/>
  <c r="H67" i="2"/>
  <c r="G67" i="2"/>
  <c r="F67" i="2"/>
  <c r="E67" i="2"/>
  <c r="S65" i="2"/>
  <c r="S66" i="2"/>
  <c r="P65" i="2"/>
  <c r="P66" i="2"/>
  <c r="J66" i="2"/>
  <c r="I66" i="2"/>
  <c r="H66" i="2"/>
  <c r="G66" i="2"/>
  <c r="F66" i="2"/>
  <c r="E66" i="2"/>
  <c r="J65" i="2"/>
  <c r="I65" i="2"/>
  <c r="H65" i="2"/>
  <c r="G65" i="2"/>
  <c r="F65" i="2"/>
  <c r="E65" i="2"/>
  <c r="J64" i="2"/>
  <c r="I64" i="2"/>
  <c r="H64" i="2"/>
  <c r="G64" i="2"/>
  <c r="F64" i="2"/>
  <c r="E64" i="2"/>
  <c r="S63" i="2"/>
  <c r="P63" i="2"/>
  <c r="J63" i="2"/>
  <c r="I63" i="2"/>
  <c r="H63" i="2"/>
  <c r="G63" i="2"/>
  <c r="F63" i="2"/>
  <c r="E63" i="2"/>
  <c r="J62" i="2"/>
  <c r="I62" i="2"/>
  <c r="H62" i="2"/>
  <c r="G62" i="2"/>
  <c r="F62" i="2"/>
  <c r="E62" i="2"/>
  <c r="J61" i="2"/>
  <c r="I61" i="2"/>
  <c r="H61" i="2"/>
  <c r="G61" i="2"/>
  <c r="F61" i="2"/>
  <c r="O60" i="2"/>
  <c r="N58" i="2"/>
  <c r="J58" i="2"/>
  <c r="I58" i="2"/>
  <c r="H58" i="2"/>
  <c r="G58" i="2"/>
  <c r="F58" i="2"/>
  <c r="E58" i="2"/>
  <c r="Z57" i="2"/>
  <c r="O57" i="2"/>
  <c r="N57" i="2"/>
  <c r="J57" i="2"/>
  <c r="I57" i="2"/>
  <c r="H57" i="2"/>
  <c r="G57" i="2"/>
  <c r="F57" i="2"/>
  <c r="E57" i="2"/>
  <c r="Z56" i="2"/>
  <c r="O56" i="2"/>
  <c r="N56" i="2"/>
  <c r="J56" i="2"/>
  <c r="I56" i="2"/>
  <c r="H56" i="2"/>
  <c r="G56" i="2"/>
  <c r="F56" i="2"/>
  <c r="E56" i="2"/>
  <c r="Z55" i="2"/>
  <c r="O55" i="2"/>
  <c r="N55" i="2"/>
  <c r="J55" i="2"/>
  <c r="I55" i="2"/>
  <c r="H55" i="2"/>
  <c r="G55" i="2"/>
  <c r="F55" i="2"/>
  <c r="E55" i="2"/>
  <c r="Z54" i="2"/>
  <c r="O54" i="2"/>
  <c r="N54" i="2"/>
  <c r="J54" i="2"/>
  <c r="I54" i="2"/>
  <c r="H54" i="2"/>
  <c r="G54" i="2"/>
  <c r="F54" i="2"/>
  <c r="E54" i="2"/>
  <c r="Z53" i="2"/>
  <c r="O53" i="2"/>
  <c r="N53" i="2"/>
  <c r="J53" i="2"/>
  <c r="I53" i="2"/>
  <c r="H53" i="2"/>
  <c r="G53" i="2"/>
  <c r="F53" i="2"/>
  <c r="E53" i="2"/>
  <c r="Z52" i="2"/>
  <c r="O52" i="2"/>
  <c r="N52" i="2"/>
  <c r="J52" i="2"/>
  <c r="I52" i="2"/>
  <c r="H52" i="2"/>
  <c r="G52" i="2"/>
  <c r="F52" i="2"/>
  <c r="E52" i="2"/>
  <c r="Z51" i="2"/>
  <c r="O51" i="2"/>
  <c r="N51" i="2"/>
  <c r="J51" i="2"/>
  <c r="I51" i="2"/>
  <c r="H51" i="2"/>
  <c r="G51" i="2"/>
  <c r="F51" i="2"/>
  <c r="E51" i="2"/>
  <c r="Z50" i="2"/>
  <c r="O50" i="2"/>
  <c r="N50" i="2"/>
  <c r="J50" i="2"/>
  <c r="I50" i="2"/>
  <c r="H50" i="2"/>
  <c r="G50" i="2"/>
  <c r="F50" i="2"/>
  <c r="E50" i="2"/>
  <c r="N49" i="2"/>
  <c r="J49" i="2"/>
  <c r="I49" i="2"/>
  <c r="H49" i="2"/>
  <c r="G49" i="2"/>
  <c r="F49" i="2"/>
  <c r="E49" i="2"/>
  <c r="N48" i="2"/>
  <c r="J48" i="2"/>
  <c r="I48" i="2"/>
  <c r="H48" i="2"/>
  <c r="G48" i="2"/>
  <c r="F48" i="2"/>
  <c r="E48" i="2"/>
  <c r="Z47" i="2"/>
  <c r="O47" i="2"/>
  <c r="N47" i="2"/>
  <c r="J47" i="2"/>
  <c r="I47" i="2"/>
  <c r="H47" i="2"/>
  <c r="G47" i="2"/>
  <c r="F47" i="2"/>
  <c r="E47" i="2"/>
  <c r="N46" i="2"/>
  <c r="J46" i="2"/>
  <c r="I46" i="2"/>
  <c r="H46" i="2"/>
  <c r="G46" i="2"/>
  <c r="F46" i="2"/>
  <c r="E46" i="2"/>
  <c r="Z45" i="2"/>
  <c r="O45" i="2"/>
  <c r="N45" i="2"/>
  <c r="J45" i="2"/>
  <c r="I45" i="2"/>
  <c r="H45" i="2"/>
  <c r="G45" i="2"/>
  <c r="F45" i="2"/>
  <c r="E45" i="2"/>
  <c r="Z44" i="2"/>
  <c r="O44" i="2"/>
  <c r="N44" i="2"/>
  <c r="J44" i="2"/>
  <c r="I44" i="2"/>
  <c r="H44" i="2"/>
  <c r="G44" i="2"/>
  <c r="F44" i="2"/>
  <c r="E44" i="2"/>
  <c r="N43" i="2"/>
  <c r="J43" i="2"/>
  <c r="I43" i="2"/>
  <c r="H43" i="2"/>
  <c r="G43" i="2"/>
  <c r="F43" i="2"/>
  <c r="E43" i="2"/>
  <c r="Z42" i="2"/>
  <c r="O42" i="2"/>
  <c r="N42" i="2"/>
  <c r="J42" i="2"/>
  <c r="I42" i="2"/>
  <c r="H42" i="2"/>
  <c r="G42" i="2"/>
  <c r="F42" i="2"/>
  <c r="E42" i="2"/>
  <c r="Z41" i="2"/>
  <c r="O41" i="2"/>
  <c r="N41" i="2"/>
  <c r="J41" i="2"/>
  <c r="I41" i="2"/>
  <c r="H41" i="2"/>
  <c r="G41" i="2"/>
  <c r="F41" i="2"/>
  <c r="E41" i="2"/>
  <c r="Z40" i="2"/>
  <c r="O40" i="2"/>
  <c r="N40" i="2"/>
  <c r="J40" i="2"/>
  <c r="I40" i="2"/>
  <c r="H40" i="2"/>
  <c r="G40" i="2"/>
  <c r="F40" i="2"/>
  <c r="E40" i="2"/>
  <c r="Z39" i="2"/>
  <c r="O39" i="2"/>
  <c r="N39" i="2"/>
  <c r="J39" i="2"/>
  <c r="I39" i="2"/>
  <c r="H39" i="2"/>
  <c r="G39" i="2"/>
  <c r="F39" i="2"/>
  <c r="E39" i="2"/>
  <c r="Z38" i="2"/>
  <c r="P38" i="2"/>
  <c r="O38" i="2"/>
  <c r="N38" i="2"/>
  <c r="J38" i="2"/>
  <c r="I38" i="2"/>
  <c r="H38" i="2"/>
  <c r="G38" i="2"/>
  <c r="F38" i="2"/>
  <c r="E38" i="2"/>
  <c r="Z37" i="2"/>
  <c r="P37" i="2"/>
  <c r="O37" i="2"/>
  <c r="N37" i="2"/>
  <c r="J37" i="2"/>
  <c r="I37" i="2"/>
  <c r="H37" i="2"/>
  <c r="G37" i="2"/>
  <c r="F37" i="2"/>
  <c r="E37" i="2"/>
  <c r="Z36" i="2"/>
  <c r="P36" i="2"/>
  <c r="O36" i="2"/>
  <c r="N36" i="2"/>
  <c r="J36" i="2"/>
  <c r="I36" i="2"/>
  <c r="H36" i="2"/>
  <c r="G36" i="2"/>
  <c r="F36" i="2"/>
  <c r="E36" i="2"/>
  <c r="N35" i="2"/>
  <c r="J35" i="2"/>
  <c r="I35" i="2"/>
  <c r="H35" i="2"/>
  <c r="G35" i="2"/>
  <c r="F35" i="2"/>
  <c r="E35" i="2"/>
  <c r="N34" i="2"/>
  <c r="J34" i="2"/>
  <c r="I34" i="2"/>
  <c r="H34" i="2"/>
  <c r="G34" i="2"/>
  <c r="F34" i="2"/>
  <c r="E34" i="2"/>
  <c r="Z33" i="2"/>
  <c r="O33" i="2"/>
  <c r="N33" i="2"/>
  <c r="J33" i="2"/>
  <c r="I33" i="2"/>
  <c r="H33" i="2"/>
  <c r="G33" i="2"/>
  <c r="F33" i="2"/>
  <c r="E33" i="2"/>
  <c r="U32" i="2"/>
  <c r="T32" i="2"/>
  <c r="R32" i="2"/>
  <c r="Q32" i="2"/>
  <c r="N32" i="2"/>
  <c r="J32" i="2"/>
  <c r="I32" i="2"/>
  <c r="H32" i="2"/>
  <c r="G32" i="2"/>
  <c r="F32" i="2"/>
  <c r="E32" i="2"/>
  <c r="U31" i="2"/>
  <c r="T31" i="2"/>
  <c r="R31" i="2"/>
  <c r="Q31" i="2"/>
  <c r="N31" i="2"/>
  <c r="J31" i="2"/>
  <c r="I31" i="2"/>
  <c r="H31" i="2"/>
  <c r="G31" i="2"/>
  <c r="F31" i="2"/>
  <c r="E31" i="2"/>
  <c r="AL30" i="2"/>
  <c r="AT30" i="2"/>
  <c r="AK30" i="2"/>
  <c r="AS30" i="2"/>
  <c r="AJ30" i="2"/>
  <c r="AR30" i="2"/>
  <c r="AI30" i="2"/>
  <c r="AQ30" i="2"/>
  <c r="AH30" i="2"/>
  <c r="AP30" i="2"/>
  <c r="AO30" i="2"/>
  <c r="AT29" i="2"/>
  <c r="AS29" i="2"/>
  <c r="AR29" i="2"/>
  <c r="AQ29" i="2"/>
  <c r="AP29" i="2"/>
  <c r="J31" i="1"/>
  <c r="J32" i="1"/>
  <c r="J95" i="1"/>
  <c r="I95" i="1"/>
  <c r="H95" i="1"/>
  <c r="G95" i="1"/>
  <c r="F95" i="1"/>
  <c r="E95" i="1"/>
  <c r="J83" i="1"/>
  <c r="I83" i="1"/>
  <c r="H83" i="1"/>
  <c r="G83" i="1"/>
  <c r="F83" i="1"/>
  <c r="E83" i="1"/>
  <c r="C95" i="1"/>
  <c r="C83" i="1"/>
  <c r="AG69" i="1"/>
  <c r="E90" i="1"/>
  <c r="C90" i="1"/>
  <c r="F90" i="1"/>
  <c r="G90" i="1"/>
  <c r="H90" i="1"/>
  <c r="I90" i="1"/>
  <c r="J90" i="1"/>
  <c r="E79" i="1"/>
  <c r="F79" i="1"/>
  <c r="G79" i="1"/>
  <c r="H79" i="1"/>
  <c r="I79" i="1"/>
  <c r="J79" i="1"/>
  <c r="N58" i="1"/>
  <c r="N35" i="1"/>
  <c r="E50" i="1"/>
  <c r="E48" i="1"/>
  <c r="E62" i="1"/>
  <c r="E49" i="1"/>
  <c r="E64" i="1"/>
  <c r="E53" i="1"/>
  <c r="E55" i="1"/>
  <c r="E54" i="1"/>
  <c r="T32" i="1"/>
  <c r="U32" i="1"/>
  <c r="U31" i="1"/>
  <c r="T31" i="1"/>
  <c r="P37" i="1"/>
  <c r="O33" i="1"/>
  <c r="Q31" i="1"/>
  <c r="R31" i="1"/>
  <c r="Q32" i="1"/>
  <c r="R32" i="1"/>
  <c r="E67" i="1"/>
  <c r="J71" i="1"/>
  <c r="I71" i="1"/>
  <c r="H71" i="1"/>
  <c r="G71" i="1"/>
  <c r="F71" i="1"/>
  <c r="E71" i="1"/>
  <c r="E96" i="1"/>
  <c r="F96" i="1"/>
  <c r="G96" i="1"/>
  <c r="H96" i="1"/>
  <c r="I96" i="1"/>
  <c r="J96" i="1"/>
  <c r="J94" i="1"/>
  <c r="I94" i="1"/>
  <c r="H94" i="1"/>
  <c r="G94" i="1"/>
  <c r="F94" i="1"/>
  <c r="E94" i="1"/>
  <c r="J93" i="1"/>
  <c r="I93" i="1"/>
  <c r="H93" i="1"/>
  <c r="G93" i="1"/>
  <c r="F93" i="1"/>
  <c r="E93" i="1"/>
  <c r="J92" i="1"/>
  <c r="I92" i="1"/>
  <c r="H92" i="1"/>
  <c r="G92" i="1"/>
  <c r="F92" i="1"/>
  <c r="E92" i="1"/>
  <c r="J91" i="1"/>
  <c r="I91" i="1"/>
  <c r="H91" i="1"/>
  <c r="G91" i="1"/>
  <c r="F91" i="1"/>
  <c r="E91" i="1"/>
  <c r="J89" i="1"/>
  <c r="I89" i="1"/>
  <c r="H89" i="1"/>
  <c r="G89" i="1"/>
  <c r="F89" i="1"/>
  <c r="E89" i="1"/>
  <c r="J88" i="1"/>
  <c r="I88" i="1"/>
  <c r="H88" i="1"/>
  <c r="G88" i="1"/>
  <c r="F88" i="1"/>
  <c r="E88" i="1"/>
  <c r="J87" i="1"/>
  <c r="I87" i="1"/>
  <c r="H87" i="1"/>
  <c r="G87" i="1"/>
  <c r="F87" i="1"/>
  <c r="E87" i="1"/>
  <c r="J84" i="1"/>
  <c r="I84" i="1"/>
  <c r="H84" i="1"/>
  <c r="G84" i="1"/>
  <c r="F84" i="1"/>
  <c r="E84" i="1"/>
  <c r="J82" i="1"/>
  <c r="F82" i="1"/>
  <c r="J81" i="1"/>
  <c r="I81" i="1"/>
  <c r="H81" i="1"/>
  <c r="G81" i="1"/>
  <c r="F81" i="1"/>
  <c r="E81" i="1"/>
  <c r="J80" i="1"/>
  <c r="I80" i="1"/>
  <c r="H80" i="1"/>
  <c r="G80" i="1"/>
  <c r="F80" i="1"/>
  <c r="E80" i="1"/>
  <c r="J78" i="1"/>
  <c r="F78" i="1"/>
  <c r="J77" i="1"/>
  <c r="I77" i="1"/>
  <c r="H77" i="1"/>
  <c r="G77" i="1"/>
  <c r="F77" i="1"/>
  <c r="E77" i="1"/>
  <c r="J76" i="1"/>
  <c r="I76" i="1"/>
  <c r="H76" i="1"/>
  <c r="G76" i="1"/>
  <c r="F76" i="1"/>
  <c r="E76" i="1"/>
  <c r="E63" i="1"/>
  <c r="F63" i="1"/>
  <c r="G63" i="1"/>
  <c r="H63" i="1"/>
  <c r="I63" i="1"/>
  <c r="J63" i="1"/>
  <c r="F64" i="1"/>
  <c r="G64" i="1"/>
  <c r="H64" i="1"/>
  <c r="I64" i="1"/>
  <c r="J64" i="1"/>
  <c r="E65" i="1"/>
  <c r="F65" i="1"/>
  <c r="G65" i="1"/>
  <c r="H65" i="1"/>
  <c r="I65" i="1"/>
  <c r="J65" i="1"/>
  <c r="E66" i="1"/>
  <c r="F66" i="1"/>
  <c r="G66" i="1"/>
  <c r="H66" i="1"/>
  <c r="I66" i="1"/>
  <c r="J66" i="1"/>
  <c r="F67" i="1"/>
  <c r="G67" i="1"/>
  <c r="H67" i="1"/>
  <c r="I67" i="1"/>
  <c r="J67" i="1"/>
  <c r="F62" i="1"/>
  <c r="G62" i="1"/>
  <c r="H62" i="1"/>
  <c r="I62" i="1"/>
  <c r="J62" i="1"/>
  <c r="E42" i="1"/>
  <c r="F42" i="1"/>
  <c r="G42" i="1"/>
  <c r="H42" i="1"/>
  <c r="I42" i="1"/>
  <c r="J42" i="1"/>
  <c r="E43" i="1"/>
  <c r="F43" i="1"/>
  <c r="G43" i="1"/>
  <c r="H43" i="1"/>
  <c r="I43" i="1"/>
  <c r="J43" i="1"/>
  <c r="E32" i="1"/>
  <c r="F32" i="1"/>
  <c r="G32" i="1"/>
  <c r="H32" i="1"/>
  <c r="I32" i="1"/>
  <c r="E33" i="1"/>
  <c r="F33" i="1"/>
  <c r="G33" i="1"/>
  <c r="H33" i="1"/>
  <c r="I33" i="1"/>
  <c r="J33" i="1"/>
  <c r="E34" i="1"/>
  <c r="F34" i="1"/>
  <c r="G34" i="1"/>
  <c r="H34" i="1"/>
  <c r="I34" i="1"/>
  <c r="J34" i="1"/>
  <c r="E35" i="1"/>
  <c r="F35" i="1"/>
  <c r="G35" i="1"/>
  <c r="H35" i="1"/>
  <c r="I35" i="1"/>
  <c r="J35" i="1"/>
  <c r="E36" i="1"/>
  <c r="F36" i="1"/>
  <c r="G36" i="1"/>
  <c r="H36" i="1"/>
  <c r="I36" i="1"/>
  <c r="J36" i="1"/>
  <c r="E37" i="1"/>
  <c r="F37" i="1"/>
  <c r="G37" i="1"/>
  <c r="H37" i="1"/>
  <c r="I37" i="1"/>
  <c r="J37" i="1"/>
  <c r="E38" i="1"/>
  <c r="F38" i="1"/>
  <c r="G38" i="1"/>
  <c r="H38" i="1"/>
  <c r="I38" i="1"/>
  <c r="J38" i="1"/>
  <c r="E39" i="1"/>
  <c r="F39" i="1"/>
  <c r="G39" i="1"/>
  <c r="H39" i="1"/>
  <c r="I39" i="1"/>
  <c r="J39" i="1"/>
  <c r="E40" i="1"/>
  <c r="F40" i="1"/>
  <c r="G40" i="1"/>
  <c r="H40" i="1"/>
  <c r="I40" i="1"/>
  <c r="J40" i="1"/>
  <c r="E41" i="1"/>
  <c r="F41" i="1"/>
  <c r="G41" i="1"/>
  <c r="H41" i="1"/>
  <c r="I41" i="1"/>
  <c r="J41" i="1"/>
  <c r="E44" i="1"/>
  <c r="F44" i="1"/>
  <c r="G44" i="1"/>
  <c r="H44" i="1"/>
  <c r="I44" i="1"/>
  <c r="J44" i="1"/>
  <c r="E45" i="1"/>
  <c r="F45" i="1"/>
  <c r="G45" i="1"/>
  <c r="H45" i="1"/>
  <c r="I45" i="1"/>
  <c r="J45" i="1"/>
  <c r="E46" i="1"/>
  <c r="F46" i="1"/>
  <c r="G46" i="1"/>
  <c r="H46" i="1"/>
  <c r="I46" i="1"/>
  <c r="J46" i="1"/>
  <c r="E47" i="1"/>
  <c r="F47" i="1"/>
  <c r="G47" i="1"/>
  <c r="H47" i="1"/>
  <c r="I47" i="1"/>
  <c r="J47" i="1"/>
  <c r="F48" i="1"/>
  <c r="G48" i="1"/>
  <c r="H48" i="1"/>
  <c r="I48" i="1"/>
  <c r="J48" i="1"/>
  <c r="F49" i="1"/>
  <c r="G49" i="1"/>
  <c r="H49" i="1"/>
  <c r="I49" i="1"/>
  <c r="J49" i="1"/>
  <c r="F50" i="1"/>
  <c r="G50" i="1"/>
  <c r="H50" i="1"/>
  <c r="I50" i="1"/>
  <c r="J50" i="1"/>
  <c r="E51" i="1"/>
  <c r="F51" i="1"/>
  <c r="G51" i="1"/>
  <c r="H51" i="1"/>
  <c r="I51" i="1"/>
  <c r="J51" i="1"/>
  <c r="E52" i="1"/>
  <c r="F52" i="1"/>
  <c r="G52" i="1"/>
  <c r="H52" i="1"/>
  <c r="I52" i="1"/>
  <c r="J52" i="1"/>
  <c r="F53" i="1"/>
  <c r="G53" i="1"/>
  <c r="H53" i="1"/>
  <c r="I53" i="1"/>
  <c r="J53" i="1"/>
  <c r="F54" i="1"/>
  <c r="G54" i="1"/>
  <c r="H54" i="1"/>
  <c r="I54" i="1"/>
  <c r="J54" i="1"/>
  <c r="F55" i="1"/>
  <c r="G55" i="1"/>
  <c r="H55" i="1"/>
  <c r="I55" i="1"/>
  <c r="J55" i="1"/>
  <c r="E56" i="1"/>
  <c r="F56" i="1"/>
  <c r="G56" i="1"/>
  <c r="H56" i="1"/>
  <c r="I56" i="1"/>
  <c r="J56" i="1"/>
  <c r="E57" i="1"/>
  <c r="F57" i="1"/>
  <c r="G57" i="1"/>
  <c r="H57" i="1"/>
  <c r="I57" i="1"/>
  <c r="J57" i="1"/>
  <c r="E58" i="1"/>
  <c r="F58" i="1"/>
  <c r="G58" i="1"/>
  <c r="H58" i="1"/>
  <c r="I58" i="1"/>
  <c r="J58" i="1"/>
  <c r="F31" i="1"/>
  <c r="G31" i="1"/>
  <c r="H31" i="1"/>
  <c r="I31" i="1"/>
  <c r="E31" i="1"/>
  <c r="Z33" i="1"/>
  <c r="N33" i="1"/>
  <c r="O37" i="1"/>
  <c r="O38" i="1"/>
  <c r="O39" i="1"/>
  <c r="O40" i="1"/>
  <c r="O41" i="1"/>
  <c r="O42" i="1"/>
  <c r="O44" i="1"/>
  <c r="O45" i="1"/>
  <c r="O47" i="1"/>
  <c r="O50" i="1"/>
  <c r="O51" i="1"/>
  <c r="O52" i="1"/>
  <c r="O53" i="1"/>
  <c r="O54" i="1"/>
  <c r="O55" i="1"/>
  <c r="O56" i="1"/>
  <c r="O57" i="1"/>
  <c r="O60" i="1"/>
  <c r="O67" i="1"/>
  <c r="Z67" i="1"/>
  <c r="N67" i="1"/>
  <c r="AT29" i="1"/>
  <c r="AP29" i="1"/>
  <c r="AQ29" i="1"/>
  <c r="AR29" i="1"/>
  <c r="AS29" i="1"/>
  <c r="AO30" i="1"/>
  <c r="AL30" i="1"/>
  <c r="AT30" i="1"/>
  <c r="AK30" i="1"/>
  <c r="AS30" i="1"/>
  <c r="AJ30" i="1"/>
  <c r="AR30" i="1"/>
  <c r="AI30" i="1"/>
  <c r="AQ30" i="1"/>
  <c r="AH30" i="1"/>
  <c r="AP30" i="1"/>
  <c r="Z39" i="1"/>
  <c r="N39" i="1"/>
  <c r="Z40" i="1"/>
  <c r="N40" i="1"/>
  <c r="N32" i="1"/>
  <c r="Z36" i="1"/>
  <c r="N36" i="1"/>
  <c r="Z37" i="1"/>
  <c r="N37" i="1"/>
  <c r="Z41" i="1"/>
  <c r="N41" i="1"/>
  <c r="N43" i="1"/>
  <c r="Z44" i="1"/>
  <c r="N44" i="1"/>
  <c r="N46" i="1"/>
  <c r="Z47" i="1"/>
  <c r="N47" i="1"/>
  <c r="N48" i="1"/>
  <c r="N49" i="1"/>
  <c r="Z51" i="1"/>
  <c r="N51" i="1"/>
  <c r="R30" i="1"/>
  <c r="G30" i="1"/>
  <c r="S30" i="1"/>
  <c r="H30" i="1"/>
  <c r="T30" i="1"/>
  <c r="I30" i="1"/>
  <c r="U30" i="1"/>
  <c r="J30" i="1"/>
  <c r="Q30" i="1"/>
  <c r="F30" i="1"/>
  <c r="Z38" i="1"/>
  <c r="N38" i="1"/>
  <c r="F74" i="1"/>
  <c r="F61" i="1"/>
  <c r="I74" i="1"/>
  <c r="I61" i="1"/>
  <c r="G74" i="1"/>
  <c r="G61" i="1"/>
  <c r="J74" i="1"/>
  <c r="J61" i="1"/>
  <c r="H74" i="1"/>
  <c r="H61" i="1"/>
  <c r="N34" i="1"/>
  <c r="Z52" i="1"/>
  <c r="N52" i="1"/>
  <c r="Z57" i="1"/>
  <c r="N57" i="1"/>
  <c r="Z53" i="1"/>
  <c r="N53" i="1"/>
  <c r="N31" i="1"/>
  <c r="O36" i="1"/>
  <c r="C94" i="1"/>
  <c r="C92" i="1"/>
  <c r="C89" i="1"/>
  <c r="C87" i="1"/>
  <c r="C81" i="1"/>
  <c r="C84" i="1"/>
  <c r="C96" i="1"/>
  <c r="C93" i="1"/>
  <c r="C91" i="1"/>
  <c r="C88" i="1"/>
  <c r="C77" i="1"/>
  <c r="C80" i="1"/>
  <c r="C76" i="1"/>
  <c r="S63" i="1"/>
  <c r="Z56" i="1"/>
  <c r="N56" i="1"/>
  <c r="Z55" i="1"/>
  <c r="N55" i="1"/>
  <c r="Z54" i="1"/>
  <c r="N54" i="1"/>
  <c r="Z50" i="1"/>
  <c r="N50" i="1"/>
  <c r="P63" i="1"/>
  <c r="Z45" i="1"/>
  <c r="N45" i="1"/>
  <c r="Z42" i="1"/>
  <c r="N42" i="1"/>
  <c r="P36" i="1"/>
  <c r="P38" i="1"/>
  <c r="C79" i="1"/>
  <c r="P65" i="1"/>
  <c r="P66" i="1"/>
  <c r="S65" i="1"/>
  <c r="S66" i="1"/>
  <c r="S82" i="1"/>
  <c r="S83" i="1"/>
  <c r="P82" i="1"/>
  <c r="P83" i="1"/>
  <c r="P78" i="1"/>
  <c r="P79" i="1"/>
  <c r="P84" i="1"/>
  <c r="S78" i="1"/>
  <c r="S79" i="1"/>
  <c r="S84" i="1"/>
  <c r="AH79" i="1"/>
  <c r="AI79" i="1"/>
  <c r="AK79" i="1"/>
  <c r="AJ79" i="1"/>
  <c r="AL79" i="1"/>
  <c r="AG79" i="1"/>
  <c r="AG90" i="1"/>
  <c r="AI83" i="1"/>
  <c r="AK83" i="1"/>
  <c r="AH83" i="1"/>
  <c r="AJ83" i="1"/>
  <c r="AL83" i="1"/>
  <c r="AL84" i="1"/>
  <c r="AL90" i="1"/>
  <c r="AK90" i="1"/>
  <c r="AJ90" i="1"/>
  <c r="AI90" i="1"/>
  <c r="AH90" i="1"/>
  <c r="AK84" i="1"/>
  <c r="AH84" i="1"/>
  <c r="AG83" i="1"/>
  <c r="AG84" i="1"/>
  <c r="AJ84" i="1"/>
  <c r="AI84" i="1"/>
  <c r="AL95" i="1"/>
  <c r="AK95" i="1"/>
  <c r="AJ95" i="1"/>
  <c r="AI95" i="1"/>
  <c r="AH95" i="1"/>
  <c r="AG95" i="1"/>
</calcChain>
</file>

<file path=xl/sharedStrings.xml><?xml version="1.0" encoding="utf-8"?>
<sst xmlns="http://schemas.openxmlformats.org/spreadsheetml/2006/main" count="1121" uniqueCount="133">
  <si>
    <t>UNDISCOVERED RESOURCE ESTIMATION TEMPLATE</t>
  </si>
  <si>
    <t>Risk Factors</t>
  </si>
  <si>
    <t>1. Source Rock</t>
  </si>
  <si>
    <t>2. Charge</t>
  </si>
  <si>
    <t>3. Migration</t>
  </si>
  <si>
    <t>4. Reservoir Rock</t>
  </si>
  <si>
    <t>5. Trap/Closure</t>
  </si>
  <si>
    <t>6. Seal/Containment</t>
  </si>
  <si>
    <t>Low</t>
  </si>
  <si>
    <t>Best</t>
  </si>
  <si>
    <t>High</t>
  </si>
  <si>
    <t>Mean</t>
  </si>
  <si>
    <t>Porosity</t>
  </si>
  <si>
    <t>Whitehorse Trough; YT</t>
  </si>
  <si>
    <t>Area/Region:</t>
  </si>
  <si>
    <t>Play Name:</t>
  </si>
  <si>
    <t>Estimator Name:</t>
  </si>
  <si>
    <t>Raw Gas Gravity:</t>
  </si>
  <si>
    <t>Methane Content</t>
  </si>
  <si>
    <t>Ethane Content</t>
  </si>
  <si>
    <t>Propane Content</t>
  </si>
  <si>
    <r>
      <t>H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S Content</t>
    </r>
  </si>
  <si>
    <r>
      <t>CO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 xml:space="preserve"> Content</t>
    </r>
  </si>
  <si>
    <t>Fraction of Total Play in Trap</t>
  </si>
  <si>
    <t>Fraction of Untested Play Filled</t>
  </si>
  <si>
    <t>Fraction of PV Oil Bearing</t>
  </si>
  <si>
    <t>Hydrocarbon Saturation</t>
  </si>
  <si>
    <t>Oil Recovery Factor</t>
  </si>
  <si>
    <t>Gas Recovery Factor</t>
  </si>
  <si>
    <t>Oil Formation Volume Factor</t>
  </si>
  <si>
    <t>Gas Compressibility "Z"</t>
  </si>
  <si>
    <t>2. Hydrocarbon Volume Component</t>
  </si>
  <si>
    <t>1. Risk Component</t>
  </si>
  <si>
    <r>
      <t>Probability of Geological Success (P</t>
    </r>
    <r>
      <rPr>
        <b/>
        <vertAlign val="subscript"/>
        <sz val="10"/>
        <color theme="1"/>
        <rFont val="Arial"/>
        <family val="2"/>
      </rPr>
      <t>g</t>
    </r>
    <r>
      <rPr>
        <b/>
        <sz val="10"/>
        <color theme="1"/>
        <rFont val="Arial"/>
        <family val="2"/>
      </rPr>
      <t>)</t>
    </r>
  </si>
  <si>
    <t>--</t>
  </si>
  <si>
    <t>Surface Loss (Fuel gas, etc...)</t>
  </si>
  <si>
    <t>Marketable Gas (Fraction of Raw)</t>
  </si>
  <si>
    <t>3. Yield Component</t>
  </si>
  <si>
    <t>4. Play Totals</t>
  </si>
  <si>
    <t>Recoverable</t>
  </si>
  <si>
    <t>MMBOE</t>
  </si>
  <si>
    <t>Mean[ln(x)]</t>
  </si>
  <si>
    <t xml:space="preserve">unconstrained lognormal fit </t>
  </si>
  <si>
    <t>P(Best Est.}</t>
  </si>
  <si>
    <t>StdDev[ln(x)]</t>
  </si>
  <si>
    <t>Distrib type</t>
  </si>
  <si>
    <t>Lognormal</t>
  </si>
  <si>
    <t>to</t>
  </si>
  <si>
    <t>Simpsons rule</t>
  </si>
  <si>
    <t>truncated lognormal</t>
  </si>
  <si>
    <t>truncation</t>
  </si>
  <si>
    <t>Prob value range</t>
  </si>
  <si>
    <t>absolute value range</t>
  </si>
  <si>
    <t>distrib</t>
  </si>
  <si>
    <t>@risk output values</t>
  </si>
  <si>
    <t>@risk Live</t>
  </si>
  <si>
    <t xml:space="preserve">In Place </t>
  </si>
  <si>
    <t>POGS</t>
  </si>
  <si>
    <t>calc from surface losses and subtracting CO2 &amp; H2S content</t>
  </si>
  <si>
    <t>Reservoir overpressuring ( x hydrostatic)</t>
  </si>
  <si>
    <t>calculated from temp grad</t>
  </si>
  <si>
    <t>Risked Mean volumes</t>
  </si>
  <si>
    <t>Play risk</t>
  </si>
  <si>
    <t>In order avoid minor variations from different @RISK runs</t>
  </si>
  <si>
    <t>paste values from @RISK run into  the shaded area</t>
  </si>
  <si>
    <t>Output variable name</t>
  </si>
  <si>
    <t>Volumes given Geological Success in Play</t>
  </si>
  <si>
    <t>triangular</t>
  </si>
  <si>
    <t>Calculations Require Low &lt; Best &lt; High</t>
  </si>
  <si>
    <t xml:space="preserve">lognorm P50 </t>
  </si>
  <si>
    <t>From P90 &amp; P10</t>
  </si>
  <si>
    <t>Triangular</t>
  </si>
  <si>
    <t xml:space="preserve"> parameter value is &gt; Best Estimate:</t>
  </si>
  <si>
    <t>Tolerance limits for probability  that</t>
  </si>
  <si>
    <t>not used in any calcs</t>
  </si>
  <si>
    <r>
      <t xml:space="preserve">Check these columns  for reasonableness </t>
    </r>
    <r>
      <rPr>
        <b/>
        <sz val="10"/>
        <color rgb="FFFF0000"/>
        <rFont val="Arial"/>
        <family val="2"/>
      </rPr>
      <t>before</t>
    </r>
    <r>
      <rPr>
        <sz val="10"/>
        <color rgb="FFFF0000"/>
        <rFont val="Arial"/>
        <family val="2"/>
      </rPr>
      <t xml:space="preserve"> running @RISK</t>
    </r>
  </si>
  <si>
    <t>Note for parameter estimates;</t>
  </si>
  <si>
    <t>Gas Reservoir Depth (mRKB)</t>
  </si>
  <si>
    <t>Oil Reservoir Depth (mRKB)</t>
  </si>
  <si>
    <t>Reservoir Pressure (kPa)</t>
  </si>
  <si>
    <r>
      <t>Reservoir Temperature (</t>
    </r>
    <r>
      <rPr>
        <vertAlign val="superscript"/>
        <sz val="10"/>
        <color theme="1"/>
        <rFont val="Arial"/>
        <family val="2"/>
      </rPr>
      <t>o</t>
    </r>
    <r>
      <rPr>
        <sz val="10"/>
        <color theme="1"/>
        <rFont val="Arial"/>
        <family val="2"/>
      </rPr>
      <t>C)</t>
    </r>
  </si>
  <si>
    <t>Total Play Area (sqkm)</t>
  </si>
  <si>
    <t>Tested Play Area (sqkm)</t>
  </si>
  <si>
    <t>Untested Play Area (sqkm)</t>
  </si>
  <si>
    <t>Potential O&amp;G Area (sqkm)</t>
  </si>
  <si>
    <t>Potential Oil Area (sqkm)</t>
  </si>
  <si>
    <t>Potential Gas Area (sqkm)</t>
  </si>
  <si>
    <t>Average Net Pay (m)</t>
  </si>
  <si>
    <t>Solution GOR (ksm3/stm3)</t>
  </si>
  <si>
    <t>Yield: Gas-in-Place (sm3/m3)</t>
  </si>
  <si>
    <t>Yield: Raw Recoverable Gas (sm3/m3)</t>
  </si>
  <si>
    <t>Yield: Marketable Gas (sm3/m3)</t>
  </si>
  <si>
    <t>Yield: Recoverable Oil (stm3/m3)</t>
  </si>
  <si>
    <t>Liquids Yield (stm3/e6sm3)</t>
  </si>
  <si>
    <t>Yield: Oil-in-Place (stm3/m3)</t>
  </si>
  <si>
    <t>Pressure Gradient (kPa/m):</t>
  </si>
  <si>
    <r>
      <t>Avg. Surface Temp. (</t>
    </r>
    <r>
      <rPr>
        <b/>
        <vertAlign val="superscript"/>
        <sz val="10"/>
        <color theme="1"/>
        <rFont val="Arial"/>
        <family val="2"/>
      </rPr>
      <t>o</t>
    </r>
    <r>
      <rPr>
        <b/>
        <sz val="10"/>
        <color theme="1"/>
        <rFont val="Arial"/>
        <family val="2"/>
      </rPr>
      <t>C):</t>
    </r>
  </si>
  <si>
    <r>
      <t>Temp. Gradient (</t>
    </r>
    <r>
      <rPr>
        <b/>
        <vertAlign val="superscript"/>
        <sz val="10"/>
        <color theme="1"/>
        <rFont val="Arial"/>
        <family val="2"/>
      </rPr>
      <t>o</t>
    </r>
    <r>
      <rPr>
        <b/>
        <sz val="10"/>
        <color theme="1"/>
        <rFont val="Arial"/>
        <family val="2"/>
      </rPr>
      <t>C/100 m.):</t>
    </r>
  </si>
  <si>
    <t>hydrostatic assumed to be sg 1.012 (~ 15 kppm salinity)</t>
  </si>
  <si>
    <t>to calc pressure from depth</t>
  </si>
  <si>
    <t>Total Liquids (MMstb)</t>
  </si>
  <si>
    <t>Total gas  (Bscf)</t>
  </si>
  <si>
    <t>Marketable Gas (Bscf)</t>
  </si>
  <si>
    <t>Gas to BOE Conversion (Mscf/BOE)</t>
  </si>
  <si>
    <t>Gas Formation Expansion Factor</t>
  </si>
  <si>
    <t>NOTES</t>
  </si>
  <si>
    <t>Developer notes (CKL):</t>
  </si>
  <si>
    <r>
      <t>Oil (10</t>
    </r>
    <r>
      <rPr>
        <vertAlign val="superscript"/>
        <sz val="10"/>
        <color theme="1"/>
        <rFont val="Arial"/>
        <family val="2"/>
      </rPr>
      <t>6</t>
    </r>
    <r>
      <rPr>
        <sz val="10"/>
        <color theme="1"/>
        <rFont val="Arial"/>
        <family val="2"/>
      </rPr>
      <t>stm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)</t>
    </r>
  </si>
  <si>
    <r>
      <t>Condensate &amp; NGL (10</t>
    </r>
    <r>
      <rPr>
        <vertAlign val="superscript"/>
        <sz val="10"/>
        <color theme="1"/>
        <rFont val="Arial"/>
        <family val="2"/>
      </rPr>
      <t>6</t>
    </r>
    <r>
      <rPr>
        <sz val="10"/>
        <color theme="1"/>
        <rFont val="Arial"/>
        <family val="2"/>
      </rPr>
      <t>stm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)</t>
    </r>
  </si>
  <si>
    <r>
      <t>Total Liquids (10</t>
    </r>
    <r>
      <rPr>
        <vertAlign val="superscript"/>
        <sz val="10"/>
        <color theme="1"/>
        <rFont val="Arial"/>
        <family val="2"/>
      </rPr>
      <t>6</t>
    </r>
    <r>
      <rPr>
        <sz val="10"/>
        <color theme="1"/>
        <rFont val="Arial"/>
        <family val="2"/>
      </rPr>
      <t>stm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)</t>
    </r>
  </si>
  <si>
    <r>
      <t>Solution gas (10</t>
    </r>
    <r>
      <rPr>
        <vertAlign val="superscript"/>
        <sz val="10"/>
        <color theme="1"/>
        <rFont val="Arial"/>
        <family val="2"/>
      </rPr>
      <t>9</t>
    </r>
    <r>
      <rPr>
        <sz val="10"/>
        <color theme="1"/>
        <rFont val="Arial"/>
        <family val="2"/>
      </rPr>
      <t>sm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)</t>
    </r>
  </si>
  <si>
    <r>
      <t>Free gas (10</t>
    </r>
    <r>
      <rPr>
        <vertAlign val="superscript"/>
        <sz val="10"/>
        <color theme="1"/>
        <rFont val="Arial"/>
        <family val="2"/>
      </rPr>
      <t>9</t>
    </r>
    <r>
      <rPr>
        <sz val="10"/>
        <color theme="1"/>
        <rFont val="Arial"/>
        <family val="2"/>
      </rPr>
      <t>sm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)</t>
    </r>
  </si>
  <si>
    <r>
      <t>Total gas (10</t>
    </r>
    <r>
      <rPr>
        <vertAlign val="superscript"/>
        <sz val="10"/>
        <color theme="1"/>
        <rFont val="Arial"/>
        <family val="2"/>
      </rPr>
      <t>9</t>
    </r>
    <r>
      <rPr>
        <sz val="10"/>
        <color theme="1"/>
        <rFont val="Arial"/>
        <family val="2"/>
      </rPr>
      <t>sm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)</t>
    </r>
  </si>
  <si>
    <r>
      <t>Marketable Gas (10</t>
    </r>
    <r>
      <rPr>
        <vertAlign val="superscript"/>
        <sz val="10"/>
        <color theme="1"/>
        <rFont val="Arial"/>
        <family val="2"/>
      </rPr>
      <t>9</t>
    </r>
    <r>
      <rPr>
        <sz val="10"/>
        <color theme="1"/>
        <rFont val="Arial"/>
        <family val="2"/>
      </rPr>
      <t>sm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)</t>
    </r>
  </si>
  <si>
    <t>Tantalus Structural / Stratigraphic</t>
  </si>
  <si>
    <t>B. Hayes</t>
  </si>
  <si>
    <t>Conventional Play Lognormal model V3 metric</t>
  </si>
  <si>
    <t>Lewes River Structural</t>
  </si>
  <si>
    <t>Hancock Stratigraphic</t>
  </si>
  <si>
    <t>Tanglefoot Structural</t>
  </si>
  <si>
    <t>Tanglefoot Stratigraphic</t>
  </si>
  <si>
    <t>Play Risk</t>
  </si>
  <si>
    <t>Risked Liquids volume</t>
  </si>
  <si>
    <t>P90</t>
  </si>
  <si>
    <t>P50</t>
  </si>
  <si>
    <t>P10</t>
  </si>
  <si>
    <t>Risked Gas Volume</t>
  </si>
  <si>
    <t>e9sm3</t>
  </si>
  <si>
    <t>e6stm3</t>
  </si>
  <si>
    <t xml:space="preserve"> GIIP given success</t>
  </si>
  <si>
    <t>Run</t>
  </si>
  <si>
    <t>Ratio P10:P90</t>
  </si>
  <si>
    <t>OIIP + CIIP given success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</si>
</sst>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#,##0.0"/>
    <numFmt numFmtId="167" formatCode="#,##0.000"/>
    <numFmt numFmtId="168" formatCode="0.00000"/>
  </numFmts>
  <fonts count="2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2"/>
      <color rgb="FF0000FF"/>
      <name val="Arial"/>
      <family val="2"/>
    </font>
    <font>
      <b/>
      <vertAlign val="subscript"/>
      <sz val="10"/>
      <color theme="1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</font>
    <font>
      <b/>
      <vertAlign val="superscript"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b/>
      <sz val="10"/>
      <color rgb="FFFF0000"/>
      <name val="Arial"/>
      <family val="2"/>
    </font>
    <font>
      <u/>
      <sz val="10"/>
      <color theme="1"/>
      <name val="Arial"/>
      <family val="2"/>
    </font>
    <font>
      <sz val="10"/>
      <color theme="4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sz val="12"/>
      <color rgb="FF0000FF"/>
      <name val="Arial"/>
      <family val="2"/>
    </font>
    <font>
      <b/>
      <sz val="11"/>
      <color rgb="FF0000FF"/>
      <name val="Arial"/>
      <family val="2"/>
    </font>
    <font>
      <sz val="8"/>
      <color theme="1"/>
      <name val="Arial"/>
      <family val="2"/>
    </font>
    <font>
      <i/>
      <sz val="10"/>
      <color theme="1" tint="0.34998626667073579"/>
      <name val="Arial"/>
      <family val="2"/>
    </font>
    <font>
      <sz val="10"/>
      <color theme="1" tint="0.34998626667073579"/>
      <name val="Arial"/>
      <family val="2"/>
    </font>
    <font>
      <b/>
      <sz val="12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0"/>
      <color theme="1" tint="0.49998474074526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medium">
        <color rgb="FF0000FF"/>
      </right>
      <top style="thin">
        <color rgb="FF0000FF"/>
      </top>
      <bottom style="thin">
        <color rgb="FF0000FF"/>
      </bottom>
      <diagonal/>
    </border>
    <border>
      <left style="medium">
        <color rgb="FF0000FF"/>
      </left>
      <right style="thin">
        <color rgb="FF0000FF"/>
      </right>
      <top style="thin">
        <color rgb="FF0000FF"/>
      </top>
      <bottom style="medium">
        <color rgb="FF0000FF"/>
      </bottom>
      <diagonal/>
    </border>
    <border>
      <left style="thin">
        <color rgb="FF0000FF"/>
      </left>
      <right style="medium">
        <color rgb="FF0000FF"/>
      </right>
      <top style="thin">
        <color rgb="FF0000FF"/>
      </top>
      <bottom style="medium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 style="medium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medium">
        <color rgb="FF0000FF"/>
      </right>
      <top style="thin">
        <color rgb="FF0000FF"/>
      </top>
      <bottom/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/>
      <diagonal/>
    </border>
    <border>
      <left/>
      <right style="thin">
        <color rgb="FF0000FF"/>
      </right>
      <top style="thin">
        <color rgb="FF0000FF"/>
      </top>
      <bottom style="medium">
        <color rgb="FF0000FF"/>
      </bottom>
      <diagonal/>
    </border>
    <border>
      <left style="medium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 style="medium">
        <color rgb="FF0000FF"/>
      </left>
      <right style="thin">
        <color theme="0"/>
      </right>
      <top style="medium">
        <color rgb="FF0000FF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rgb="FF0000FF"/>
      </top>
      <bottom style="thin">
        <color theme="0"/>
      </bottom>
      <diagonal/>
    </border>
    <border>
      <left style="thin">
        <color theme="0"/>
      </left>
      <right style="medium">
        <color rgb="FF0000FF"/>
      </right>
      <top style="medium">
        <color rgb="FF0000FF"/>
      </top>
      <bottom style="thin">
        <color theme="0"/>
      </bottom>
      <diagonal/>
    </border>
    <border>
      <left style="medium">
        <color rgb="FF0000FF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rgb="FF0000FF"/>
      </right>
      <top style="thin">
        <color theme="0"/>
      </top>
      <bottom style="thin">
        <color theme="0"/>
      </bottom>
      <diagonal/>
    </border>
    <border>
      <left style="medium">
        <color rgb="FF0000FF"/>
      </left>
      <right style="thin">
        <color theme="0"/>
      </right>
      <top style="thin">
        <color theme="0"/>
      </top>
      <bottom style="thin">
        <color rgb="FF0000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0000FF"/>
      </bottom>
      <diagonal/>
    </border>
    <border>
      <left style="thin">
        <color theme="0"/>
      </left>
      <right style="medium">
        <color rgb="FF0000FF"/>
      </right>
      <top style="thin">
        <color theme="0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 style="medium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/>
      <diagonal/>
    </border>
    <border>
      <left/>
      <right/>
      <top style="thin">
        <color rgb="FF0000FF"/>
      </top>
      <bottom/>
      <diagonal/>
    </border>
    <border>
      <left/>
      <right style="medium">
        <color rgb="FF0000FF"/>
      </right>
      <top style="thin">
        <color rgb="FF0000FF"/>
      </top>
      <bottom/>
      <diagonal/>
    </border>
    <border>
      <left style="thin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thin">
        <color rgb="FF0000FF"/>
      </left>
      <right/>
      <top/>
      <bottom style="thin">
        <color rgb="FF0000FF"/>
      </bottom>
      <diagonal/>
    </border>
    <border>
      <left/>
      <right/>
      <top/>
      <bottom style="thin">
        <color rgb="FF0000FF"/>
      </bottom>
      <diagonal/>
    </border>
    <border>
      <left/>
      <right style="medium">
        <color rgb="FF0000FF"/>
      </right>
      <top/>
      <bottom style="thin">
        <color rgb="FF0000FF"/>
      </bottom>
      <diagonal/>
    </border>
  </borders>
  <cellStyleXfs count="2">
    <xf numFmtId="0" fontId="0" fillId="0" borderId="0"/>
    <xf numFmtId="0" fontId="8" fillId="0" borderId="0"/>
  </cellStyleXfs>
  <cellXfs count="234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0" xfId="0" applyFont="1" applyBorder="1"/>
    <xf numFmtId="0" fontId="1" fillId="0" borderId="2" xfId="0" applyFont="1" applyBorder="1"/>
    <xf numFmtId="0" fontId="1" fillId="2" borderId="1" xfId="0" applyFont="1" applyFill="1" applyBorder="1"/>
    <xf numFmtId="0" fontId="1" fillId="2" borderId="5" xfId="0" applyFont="1" applyFill="1" applyBorder="1"/>
    <xf numFmtId="0" fontId="1" fillId="2" borderId="2" xfId="0" applyFont="1" applyFill="1" applyBorder="1"/>
    <xf numFmtId="0" fontId="2" fillId="0" borderId="1" xfId="0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5" xfId="0" quotePrefix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4" fontId="1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/>
    <xf numFmtId="0" fontId="5" fillId="2" borderId="1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2" fontId="11" fillId="3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4" fontId="1" fillId="2" borderId="5" xfId="0" applyNumberFormat="1" applyFont="1" applyFill="1" applyBorder="1"/>
    <xf numFmtId="0" fontId="1" fillId="0" borderId="7" xfId="0" applyFont="1" applyBorder="1"/>
    <xf numFmtId="0" fontId="5" fillId="0" borderId="7" xfId="0" applyFont="1" applyBorder="1" applyAlignment="1"/>
    <xf numFmtId="4" fontId="1" fillId="0" borderId="5" xfId="0" quotePrefix="1" applyNumberFormat="1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4" fontId="1" fillId="0" borderId="9" xfId="0" applyNumberFormat="1" applyFont="1" applyBorder="1" applyAlignment="1">
      <alignment horizontal="center"/>
    </xf>
    <xf numFmtId="4" fontId="1" fillId="0" borderId="9" xfId="0" quotePrefix="1" applyNumberFormat="1" applyFont="1" applyBorder="1" applyAlignment="1">
      <alignment horizontal="center"/>
    </xf>
    <xf numFmtId="0" fontId="1" fillId="2" borderId="8" xfId="0" applyFont="1" applyFill="1" applyBorder="1"/>
    <xf numFmtId="4" fontId="1" fillId="2" borderId="9" xfId="0" quotePrefix="1" applyNumberFormat="1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1" fontId="1" fillId="0" borderId="0" xfId="0" applyNumberFormat="1" applyFont="1"/>
    <xf numFmtId="0" fontId="5" fillId="0" borderId="1" xfId="0" applyFont="1" applyBorder="1" applyAlignment="1">
      <alignment horizontal="left"/>
    </xf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Alignment="1">
      <alignment horizontal="center"/>
    </xf>
    <xf numFmtId="0" fontId="13" fillId="0" borderId="0" xfId="0" applyFont="1"/>
    <xf numFmtId="0" fontId="11" fillId="0" borderId="7" xfId="0" applyFont="1" applyBorder="1"/>
    <xf numFmtId="3" fontId="1" fillId="0" borderId="5" xfId="0" applyNumberFormat="1" applyFont="1" applyBorder="1" applyAlignment="1">
      <alignment horizontal="center"/>
    </xf>
    <xf numFmtId="0" fontId="5" fillId="0" borderId="0" xfId="0" applyFont="1" applyBorder="1" applyAlignment="1"/>
    <xf numFmtId="4" fontId="13" fillId="0" borderId="5" xfId="0" quotePrefix="1" applyNumberFormat="1" applyFont="1" applyFill="1" applyBorder="1" applyAlignment="1">
      <alignment horizontal="center"/>
    </xf>
    <xf numFmtId="4" fontId="15" fillId="0" borderId="5" xfId="0" quotePrefix="1" applyNumberFormat="1" applyFont="1" applyBorder="1" applyAlignment="1">
      <alignment horizontal="center"/>
    </xf>
    <xf numFmtId="0" fontId="15" fillId="0" borderId="0" xfId="0" applyFont="1"/>
    <xf numFmtId="0" fontId="1" fillId="0" borderId="0" xfId="0" quotePrefix="1" applyFont="1"/>
    <xf numFmtId="0" fontId="2" fillId="0" borderId="8" xfId="0" applyFont="1" applyBorder="1"/>
    <xf numFmtId="0" fontId="1" fillId="0" borderId="8" xfId="0" applyFont="1" applyBorder="1" applyAlignment="1">
      <alignment horizontal="left" indent="1"/>
    </xf>
    <xf numFmtId="0" fontId="1" fillId="0" borderId="8" xfId="0" applyFont="1" applyBorder="1" applyAlignment="1">
      <alignment horizontal="left" indent="2"/>
    </xf>
    <xf numFmtId="0" fontId="1" fillId="4" borderId="0" xfId="0" applyFont="1" applyFill="1"/>
    <xf numFmtId="0" fontId="16" fillId="4" borderId="0" xfId="0" applyFont="1" applyFill="1"/>
    <xf numFmtId="1" fontId="15" fillId="0" borderId="0" xfId="0" applyNumberFormat="1" applyFont="1"/>
    <xf numFmtId="2" fontId="15" fillId="0" borderId="0" xfId="0" applyNumberFormat="1" applyFont="1"/>
    <xf numFmtId="164" fontId="15" fillId="0" borderId="0" xfId="0" applyNumberFormat="1" applyFont="1"/>
    <xf numFmtId="164" fontId="15" fillId="4" borderId="0" xfId="0" applyNumberFormat="1" applyFont="1" applyFill="1"/>
    <xf numFmtId="4" fontId="1" fillId="0" borderId="0" xfId="0" applyNumberFormat="1" applyFont="1"/>
    <xf numFmtId="4" fontId="1" fillId="4" borderId="0" xfId="0" applyNumberFormat="1" applyFont="1" applyFill="1" applyBorder="1" applyAlignment="1">
      <alignment horizontal="center"/>
    </xf>
    <xf numFmtId="0" fontId="2" fillId="0" borderId="0" xfId="0" applyFont="1"/>
    <xf numFmtId="165" fontId="1" fillId="0" borderId="0" xfId="0" applyNumberFormat="1" applyFont="1"/>
    <xf numFmtId="4" fontId="1" fillId="0" borderId="12" xfId="0" quotePrefix="1" applyNumberFormat="1" applyFont="1" applyBorder="1" applyAlignment="1">
      <alignment horizontal="center"/>
    </xf>
    <xf numFmtId="4" fontId="1" fillId="0" borderId="13" xfId="0" applyNumberFormat="1" applyFont="1" applyBorder="1" applyAlignment="1">
      <alignment horizontal="center"/>
    </xf>
    <xf numFmtId="0" fontId="5" fillId="5" borderId="5" xfId="0" applyFont="1" applyFill="1" applyBorder="1" applyAlignment="1">
      <alignment horizontal="left"/>
    </xf>
    <xf numFmtId="0" fontId="17" fillId="5" borderId="5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left"/>
    </xf>
    <xf numFmtId="4" fontId="1" fillId="5" borderId="9" xfId="0" quotePrefix="1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4" fontId="1" fillId="5" borderId="10" xfId="0" quotePrefix="1" applyNumberFormat="1" applyFont="1" applyFill="1" applyBorder="1" applyAlignment="1">
      <alignment horizontal="center"/>
    </xf>
    <xf numFmtId="4" fontId="1" fillId="5" borderId="6" xfId="0" applyNumberFormat="1" applyFont="1" applyFill="1" applyBorder="1" applyAlignment="1">
      <alignment horizontal="center"/>
    </xf>
    <xf numFmtId="4" fontId="1" fillId="5" borderId="4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5" xfId="0" applyFont="1" applyBorder="1" applyAlignment="1">
      <alignment horizontal="center" wrapText="1"/>
    </xf>
    <xf numFmtId="0" fontId="18" fillId="0" borderId="5" xfId="0" applyFont="1" applyBorder="1" applyAlignment="1">
      <alignment horizontal="center"/>
    </xf>
    <xf numFmtId="4" fontId="15" fillId="0" borderId="5" xfId="0" quotePrefix="1" applyNumberFormat="1" applyFont="1" applyFill="1" applyBorder="1" applyAlignment="1">
      <alignment horizontal="center"/>
    </xf>
    <xf numFmtId="0" fontId="14" fillId="3" borderId="0" xfId="0" applyFont="1" applyFill="1"/>
    <xf numFmtId="0" fontId="2" fillId="0" borderId="0" xfId="0" quotePrefix="1" applyFont="1"/>
    <xf numFmtId="165" fontId="1" fillId="4" borderId="0" xfId="0" applyNumberFormat="1" applyFont="1" applyFill="1"/>
    <xf numFmtId="1" fontId="1" fillId="4" borderId="0" xfId="0" applyNumberFormat="1" applyFont="1" applyFill="1"/>
    <xf numFmtId="0" fontId="1" fillId="0" borderId="1" xfId="0" applyFont="1" applyFill="1" applyBorder="1"/>
    <xf numFmtId="0" fontId="1" fillId="3" borderId="0" xfId="0" applyFont="1" applyFill="1"/>
    <xf numFmtId="3" fontId="1" fillId="0" borderId="5" xfId="0" applyNumberFormat="1" applyFont="1" applyFill="1" applyBorder="1" applyAlignment="1">
      <alignment horizontal="center"/>
    </xf>
    <xf numFmtId="167" fontId="1" fillId="0" borderId="5" xfId="0" applyNumberFormat="1" applyFont="1" applyFill="1" applyBorder="1" applyAlignment="1">
      <alignment horizontal="center"/>
    </xf>
    <xf numFmtId="0" fontId="1" fillId="7" borderId="1" xfId="0" applyFont="1" applyFill="1" applyBorder="1"/>
    <xf numFmtId="0" fontId="15" fillId="8" borderId="0" xfId="0" applyFont="1" applyFill="1"/>
    <xf numFmtId="0" fontId="1" fillId="8" borderId="0" xfId="0" applyFont="1" applyFill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5" fillId="0" borderId="21" xfId="0" applyFont="1" applyBorder="1" applyAlignment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8" fillId="0" borderId="11" xfId="0" applyFont="1" applyBorder="1" applyAlignment="1">
      <alignment horizontal="center"/>
    </xf>
    <xf numFmtId="3" fontId="1" fillId="0" borderId="11" xfId="0" applyNumberFormat="1" applyFont="1" applyBorder="1" applyAlignment="1">
      <alignment horizontal="center"/>
    </xf>
    <xf numFmtId="4" fontId="1" fillId="0" borderId="12" xfId="0" applyNumberFormat="1" applyFont="1" applyBorder="1" applyAlignment="1">
      <alignment horizontal="center"/>
    </xf>
    <xf numFmtId="4" fontId="1" fillId="0" borderId="11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" fontId="15" fillId="0" borderId="2" xfId="0" quotePrefix="1" applyNumberFormat="1" applyFont="1" applyBorder="1" applyAlignment="1">
      <alignment horizontal="center"/>
    </xf>
    <xf numFmtId="4" fontId="1" fillId="0" borderId="10" xfId="0" applyNumberFormat="1" applyFont="1" applyBorder="1" applyAlignment="1">
      <alignment horizontal="center"/>
    </xf>
    <xf numFmtId="4" fontId="1" fillId="0" borderId="10" xfId="0" quotePrefix="1" applyNumberFormat="1" applyFont="1" applyBorder="1" applyAlignment="1">
      <alignment horizontal="center"/>
    </xf>
    <xf numFmtId="4" fontId="1" fillId="0" borderId="2" xfId="0" quotePrefix="1" applyNumberFormat="1" applyFont="1" applyBorder="1" applyAlignment="1">
      <alignment horizontal="center"/>
    </xf>
    <xf numFmtId="3" fontId="1" fillId="0" borderId="11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167" fontId="1" fillId="0" borderId="11" xfId="0" applyNumberFormat="1" applyFont="1" applyFill="1" applyBorder="1" applyAlignment="1">
      <alignment horizontal="center"/>
    </xf>
    <xf numFmtId="4" fontId="15" fillId="0" borderId="2" xfId="0" quotePrefix="1" applyNumberFormat="1" applyFont="1" applyFill="1" applyBorder="1" applyAlignment="1">
      <alignment horizontal="center"/>
    </xf>
    <xf numFmtId="4" fontId="13" fillId="0" borderId="2" xfId="0" quotePrefix="1" applyNumberFormat="1" applyFont="1" applyFill="1" applyBorder="1" applyAlignment="1">
      <alignment horizontal="center"/>
    </xf>
    <xf numFmtId="4" fontId="1" fillId="0" borderId="2" xfId="0" quotePrefix="1" applyNumberFormat="1" applyFont="1" applyFill="1" applyBorder="1" applyAlignment="1">
      <alignment horizontal="center"/>
    </xf>
    <xf numFmtId="1" fontId="1" fillId="0" borderId="0" xfId="0" applyNumberFormat="1" applyFont="1" applyAlignment="1">
      <alignment horizontal="right"/>
    </xf>
    <xf numFmtId="0" fontId="19" fillId="0" borderId="0" xfId="0" applyFont="1" applyAlignment="1">
      <alignment horizontal="right"/>
    </xf>
    <xf numFmtId="0" fontId="1" fillId="8" borderId="0" xfId="0" applyFont="1" applyFill="1" applyBorder="1"/>
    <xf numFmtId="0" fontId="2" fillId="0" borderId="0" xfId="0" applyFont="1" applyAlignment="1">
      <alignment horizontal="center"/>
    </xf>
    <xf numFmtId="0" fontId="2" fillId="7" borderId="0" xfId="0" applyFont="1" applyFill="1" applyAlignment="1">
      <alignment horizontal="right"/>
    </xf>
    <xf numFmtId="0" fontId="2" fillId="7" borderId="0" xfId="0" applyFont="1" applyFill="1" applyAlignment="1">
      <alignment horizontal="center"/>
    </xf>
    <xf numFmtId="1" fontId="1" fillId="0" borderId="0" xfId="0" applyNumberFormat="1" applyFont="1" applyFill="1"/>
    <xf numFmtId="0" fontId="11" fillId="0" borderId="7" xfId="0" applyFont="1" applyFill="1" applyBorder="1"/>
    <xf numFmtId="2" fontId="1" fillId="0" borderId="0" xfId="0" applyNumberFormat="1" applyFont="1" applyFill="1"/>
    <xf numFmtId="0" fontId="20" fillId="0" borderId="8" xfId="0" applyFont="1" applyBorder="1" applyAlignment="1">
      <alignment horizontal="left" indent="1"/>
    </xf>
    <xf numFmtId="4" fontId="21" fillId="5" borderId="9" xfId="0" quotePrefix="1" applyNumberFormat="1" applyFont="1" applyFill="1" applyBorder="1" applyAlignment="1">
      <alignment horizontal="center"/>
    </xf>
    <xf numFmtId="4" fontId="21" fillId="5" borderId="10" xfId="0" quotePrefix="1" applyNumberFormat="1" applyFont="1" applyFill="1" applyBorder="1" applyAlignment="1">
      <alignment horizontal="center"/>
    </xf>
    <xf numFmtId="0" fontId="20" fillId="0" borderId="8" xfId="0" applyFont="1" applyBorder="1" applyAlignment="1">
      <alignment horizontal="left"/>
    </xf>
    <xf numFmtId="165" fontId="1" fillId="0" borderId="0" xfId="0" applyNumberFormat="1" applyFont="1" applyFill="1"/>
    <xf numFmtId="4" fontId="20" fillId="5" borderId="10" xfId="0" quotePrefix="1" applyNumberFormat="1" applyFont="1" applyFill="1" applyBorder="1" applyAlignment="1">
      <alignment horizontal="center"/>
    </xf>
    <xf numFmtId="1" fontId="16" fillId="4" borderId="0" xfId="0" applyNumberFormat="1" applyFont="1" applyFill="1"/>
    <xf numFmtId="0" fontId="18" fillId="0" borderId="2" xfId="0" applyFont="1" applyBorder="1" applyAlignment="1">
      <alignment horizontal="center"/>
    </xf>
    <xf numFmtId="3" fontId="13" fillId="0" borderId="5" xfId="0" applyNumberFormat="1" applyFont="1" applyFill="1" applyBorder="1" applyAlignment="1" applyProtection="1">
      <alignment horizontal="center"/>
      <protection locked="0"/>
    </xf>
    <xf numFmtId="3" fontId="13" fillId="0" borderId="2" xfId="0" applyNumberFormat="1" applyFont="1" applyFill="1" applyBorder="1" applyAlignment="1" applyProtection="1">
      <alignment horizontal="center"/>
      <protection locked="0"/>
    </xf>
    <xf numFmtId="166" fontId="13" fillId="0" borderId="5" xfId="0" applyNumberFormat="1" applyFont="1" applyFill="1" applyBorder="1" applyAlignment="1" applyProtection="1">
      <alignment horizontal="center"/>
      <protection locked="0"/>
    </xf>
    <xf numFmtId="166" fontId="15" fillId="0" borderId="5" xfId="0" applyNumberFormat="1" applyFont="1" applyFill="1" applyBorder="1" applyAlignment="1" applyProtection="1">
      <alignment horizontal="center"/>
      <protection locked="0"/>
    </xf>
    <xf numFmtId="166" fontId="13" fillId="0" borderId="2" xfId="0" applyNumberFormat="1" applyFont="1" applyFill="1" applyBorder="1" applyAlignment="1" applyProtection="1">
      <alignment horizontal="center"/>
      <protection locked="0"/>
    </xf>
    <xf numFmtId="1" fontId="13" fillId="0" borderId="5" xfId="0" applyNumberFormat="1" applyFont="1" applyBorder="1" applyAlignment="1" applyProtection="1">
      <alignment horizontal="left" indent="1"/>
      <protection locked="0"/>
    </xf>
    <xf numFmtId="2" fontId="13" fillId="0" borderId="5" xfId="0" applyNumberFormat="1" applyFont="1" applyBorder="1" applyAlignment="1" applyProtection="1">
      <alignment horizontal="left" indent="1"/>
      <protection locked="0"/>
    </xf>
    <xf numFmtId="2" fontId="13" fillId="0" borderId="5" xfId="0" applyNumberFormat="1" applyFont="1" applyFill="1" applyBorder="1" applyAlignment="1" applyProtection="1">
      <alignment horizontal="center"/>
      <protection locked="0"/>
    </xf>
    <xf numFmtId="4" fontId="13" fillId="0" borderId="5" xfId="0" applyNumberFormat="1" applyFont="1" applyBorder="1" applyAlignment="1" applyProtection="1">
      <alignment horizontal="center"/>
      <protection locked="0"/>
    </xf>
    <xf numFmtId="4" fontId="13" fillId="0" borderId="2" xfId="0" applyNumberFormat="1" applyFont="1" applyBorder="1" applyAlignment="1" applyProtection="1">
      <alignment horizontal="center"/>
      <protection locked="0"/>
    </xf>
    <xf numFmtId="0" fontId="13" fillId="0" borderId="2" xfId="0" applyFont="1" applyBorder="1" applyProtection="1">
      <protection locked="0"/>
    </xf>
    <xf numFmtId="0" fontId="14" fillId="0" borderId="2" xfId="0" applyFont="1" applyBorder="1" applyProtection="1">
      <protection locked="0"/>
    </xf>
    <xf numFmtId="4" fontId="13" fillId="0" borderId="9" xfId="0" applyNumberFormat="1" applyFont="1" applyBorder="1" applyAlignment="1" applyProtection="1">
      <alignment horizontal="center"/>
      <protection locked="0"/>
    </xf>
    <xf numFmtId="0" fontId="1" fillId="0" borderId="2" xfId="0" applyFont="1" applyBorder="1" applyProtection="1">
      <protection locked="0"/>
    </xf>
    <xf numFmtId="0" fontId="1" fillId="0" borderId="10" xfId="0" applyFont="1" applyBorder="1" applyProtection="1">
      <protection locked="0"/>
    </xf>
    <xf numFmtId="0" fontId="1" fillId="0" borderId="4" xfId="0" applyFont="1" applyBorder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 indent="1"/>
      <protection locked="0"/>
    </xf>
    <xf numFmtId="0" fontId="1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11" fillId="0" borderId="0" xfId="0" applyFont="1" applyBorder="1" applyProtection="1">
      <protection locked="0"/>
    </xf>
    <xf numFmtId="0" fontId="11" fillId="0" borderId="0" xfId="0" applyFont="1" applyFill="1" applyBorder="1" applyProtection="1">
      <protection locked="0"/>
    </xf>
    <xf numFmtId="0" fontId="13" fillId="0" borderId="0" xfId="0" applyFont="1" applyProtection="1">
      <protection locked="0"/>
    </xf>
    <xf numFmtId="164" fontId="1" fillId="6" borderId="0" xfId="0" applyNumberFormat="1" applyFont="1" applyFill="1" applyProtection="1">
      <protection locked="0"/>
    </xf>
    <xf numFmtId="1" fontId="1" fillId="6" borderId="0" xfId="0" applyNumberFormat="1" applyFont="1" applyFill="1" applyProtection="1">
      <protection locked="0"/>
    </xf>
    <xf numFmtId="0" fontId="1" fillId="6" borderId="0" xfId="0" applyFont="1" applyFill="1" applyProtection="1">
      <protection locked="0"/>
    </xf>
    <xf numFmtId="168" fontId="1" fillId="6" borderId="0" xfId="0" applyNumberFormat="1" applyFont="1" applyFill="1" applyProtection="1">
      <protection locked="0"/>
    </xf>
    <xf numFmtId="165" fontId="1" fillId="6" borderId="0" xfId="0" applyNumberFormat="1" applyFont="1" applyFill="1" applyProtection="1">
      <protection locked="0"/>
    </xf>
    <xf numFmtId="164" fontId="15" fillId="4" borderId="0" xfId="0" applyNumberFormat="1" applyFont="1" applyFill="1" applyProtection="1"/>
    <xf numFmtId="166" fontId="1" fillId="0" borderId="11" xfId="0" applyNumberFormat="1" applyFont="1" applyFill="1" applyBorder="1" applyAlignment="1">
      <alignment horizontal="center"/>
    </xf>
    <xf numFmtId="166" fontId="1" fillId="0" borderId="5" xfId="0" applyNumberFormat="1" applyFont="1" applyFill="1" applyBorder="1" applyAlignment="1">
      <alignment horizontal="center"/>
    </xf>
    <xf numFmtId="4" fontId="20" fillId="5" borderId="9" xfId="0" applyNumberFormat="1" applyFont="1" applyFill="1" applyBorder="1" applyAlignment="1">
      <alignment horizontal="center"/>
    </xf>
    <xf numFmtId="4" fontId="21" fillId="5" borderId="9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2" fontId="13" fillId="0" borderId="5" xfId="0" applyNumberFormat="1" applyFont="1" applyFill="1" applyBorder="1" applyAlignment="1">
      <alignment horizontal="center"/>
    </xf>
    <xf numFmtId="3" fontId="13" fillId="0" borderId="5" xfId="0" applyNumberFormat="1" applyFont="1" applyFill="1" applyBorder="1" applyAlignment="1">
      <alignment horizontal="center"/>
    </xf>
    <xf numFmtId="3" fontId="13" fillId="0" borderId="2" xfId="0" applyNumberFormat="1" applyFont="1" applyFill="1" applyBorder="1" applyAlignment="1">
      <alignment horizontal="center"/>
    </xf>
    <xf numFmtId="166" fontId="13" fillId="0" borderId="5" xfId="0" applyNumberFormat="1" applyFont="1" applyFill="1" applyBorder="1" applyAlignment="1">
      <alignment horizontal="center"/>
    </xf>
    <xf numFmtId="166" fontId="15" fillId="0" borderId="5" xfId="0" applyNumberFormat="1" applyFont="1" applyFill="1" applyBorder="1" applyAlignment="1">
      <alignment horizontal="center"/>
    </xf>
    <xf numFmtId="166" fontId="13" fillId="0" borderId="2" xfId="0" applyNumberFormat="1" applyFont="1" applyFill="1" applyBorder="1" applyAlignment="1">
      <alignment horizontal="center"/>
    </xf>
    <xf numFmtId="4" fontId="13" fillId="0" borderId="5" xfId="0" applyNumberFormat="1" applyFont="1" applyFill="1" applyBorder="1" applyAlignment="1">
      <alignment horizontal="center"/>
    </xf>
    <xf numFmtId="4" fontId="13" fillId="0" borderId="5" xfId="1" applyNumberFormat="1" applyFont="1" applyFill="1" applyBorder="1" applyAlignment="1" applyProtection="1">
      <alignment horizontal="center"/>
    </xf>
    <xf numFmtId="4" fontId="13" fillId="0" borderId="2" xfId="0" applyNumberFormat="1" applyFont="1" applyFill="1" applyBorder="1" applyAlignment="1">
      <alignment horizontal="center"/>
    </xf>
    <xf numFmtId="167" fontId="13" fillId="0" borderId="5" xfId="0" applyNumberFormat="1" applyFont="1" applyFill="1" applyBorder="1" applyAlignment="1">
      <alignment horizontal="center"/>
    </xf>
    <xf numFmtId="167" fontId="13" fillId="0" borderId="2" xfId="0" applyNumberFormat="1" applyFont="1" applyFill="1" applyBorder="1" applyAlignment="1">
      <alignment horizontal="center"/>
    </xf>
    <xf numFmtId="3" fontId="13" fillId="0" borderId="5" xfId="0" applyNumberFormat="1" applyFont="1" applyBorder="1" applyAlignment="1">
      <alignment horizontal="center"/>
    </xf>
    <xf numFmtId="3" fontId="13" fillId="0" borderId="2" xfId="0" applyNumberFormat="1" applyFont="1" applyBorder="1" applyAlignment="1">
      <alignment horizontal="center"/>
    </xf>
    <xf numFmtId="4" fontId="13" fillId="0" borderId="5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165" fontId="16" fillId="4" borderId="0" xfId="0" applyNumberFormat="1" applyFont="1" applyFill="1"/>
    <xf numFmtId="3" fontId="1" fillId="0" borderId="5" xfId="0" applyNumberFormat="1" applyFont="1" applyBorder="1" applyAlignment="1">
      <alignment horizontal="right" indent="2"/>
    </xf>
    <xf numFmtId="166" fontId="1" fillId="0" borderId="5" xfId="0" applyNumberFormat="1" applyFont="1" applyBorder="1" applyAlignment="1">
      <alignment horizontal="right" indent="2"/>
    </xf>
    <xf numFmtId="3" fontId="20" fillId="0" borderId="5" xfId="0" applyNumberFormat="1" applyFont="1" applyBorder="1" applyAlignment="1">
      <alignment horizontal="right" indent="2"/>
    </xf>
    <xf numFmtId="166" fontId="20" fillId="0" borderId="5" xfId="0" applyNumberFormat="1" applyFont="1" applyBorder="1" applyAlignment="1">
      <alignment horizontal="right" indent="2"/>
    </xf>
    <xf numFmtId="4" fontId="1" fillId="0" borderId="12" xfId="0" quotePrefix="1" applyNumberFormat="1" applyFont="1" applyBorder="1" applyAlignment="1">
      <alignment horizontal="right" indent="2"/>
    </xf>
    <xf numFmtId="0" fontId="1" fillId="0" borderId="9" xfId="0" applyFont="1" applyBorder="1" applyAlignment="1">
      <alignment horizontal="right" indent="2"/>
    </xf>
    <xf numFmtId="4" fontId="1" fillId="0" borderId="5" xfId="0" applyNumberFormat="1" applyFont="1" applyBorder="1" applyAlignment="1">
      <alignment horizontal="right" indent="2"/>
    </xf>
    <xf numFmtId="3" fontId="21" fillId="0" borderId="5" xfId="0" applyNumberFormat="1" applyFont="1" applyBorder="1" applyAlignment="1">
      <alignment horizontal="right" indent="2"/>
    </xf>
    <xf numFmtId="166" fontId="21" fillId="0" borderId="5" xfId="0" applyNumberFormat="1" applyFont="1" applyBorder="1" applyAlignment="1">
      <alignment horizontal="right" indent="2"/>
    </xf>
    <xf numFmtId="0" fontId="0" fillId="0" borderId="0" xfId="0" applyAlignment="1">
      <alignment wrapText="1"/>
    </xf>
    <xf numFmtId="0" fontId="0" fillId="0" borderId="0" xfId="0" applyAlignment="1"/>
    <xf numFmtId="166" fontId="1" fillId="0" borderId="0" xfId="0" applyNumberFormat="1" applyFont="1"/>
    <xf numFmtId="165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1" fontId="0" fillId="0" borderId="0" xfId="0" applyNumberFormat="1"/>
    <xf numFmtId="16" fontId="24" fillId="0" borderId="0" xfId="0" applyNumberFormat="1" applyFont="1"/>
    <xf numFmtId="0" fontId="24" fillId="0" borderId="0" xfId="0" applyFont="1"/>
    <xf numFmtId="4" fontId="25" fillId="0" borderId="0" xfId="0" applyNumberFormat="1" applyFont="1"/>
    <xf numFmtId="166" fontId="25" fillId="0" borderId="0" xfId="0" applyNumberFormat="1" applyFont="1"/>
    <xf numFmtId="166" fontId="23" fillId="0" borderId="0" xfId="0" applyNumberFormat="1" applyFont="1"/>
    <xf numFmtId="2" fontId="13" fillId="0" borderId="25" xfId="0" applyNumberFormat="1" applyFont="1" applyFill="1" applyBorder="1" applyAlignment="1" applyProtection="1">
      <alignment horizontal="center"/>
      <protection locked="0"/>
    </xf>
    <xf numFmtId="2" fontId="13" fillId="0" borderId="15" xfId="0" applyNumberFormat="1" applyFont="1" applyFill="1" applyBorder="1" applyAlignment="1" applyProtection="1">
      <alignment horizontal="center"/>
      <protection locked="0"/>
    </xf>
    <xf numFmtId="2" fontId="13" fillId="0" borderId="26" xfId="0" applyNumberFormat="1" applyFont="1" applyFill="1" applyBorder="1" applyAlignment="1" applyProtection="1">
      <alignment horizontal="center"/>
      <protection locked="0"/>
    </xf>
    <xf numFmtId="0" fontId="5" fillId="0" borderId="20" xfId="0" applyFont="1" applyBorder="1" applyAlignment="1">
      <alignment horizontal="center"/>
    </xf>
    <xf numFmtId="0" fontId="13" fillId="0" borderId="25" xfId="0" applyFont="1" applyFill="1" applyBorder="1" applyAlignment="1" applyProtection="1">
      <alignment horizontal="left"/>
      <protection locked="0"/>
    </xf>
    <xf numFmtId="0" fontId="13" fillId="0" borderId="15" xfId="0" applyFont="1" applyFill="1" applyBorder="1" applyAlignment="1" applyProtection="1">
      <alignment horizontal="left"/>
      <protection locked="0"/>
    </xf>
    <xf numFmtId="0" fontId="13" fillId="0" borderId="26" xfId="0" applyFont="1" applyFill="1" applyBorder="1" applyAlignment="1" applyProtection="1">
      <alignment horizontal="left"/>
      <protection locked="0"/>
    </xf>
    <xf numFmtId="0" fontId="11" fillId="0" borderId="25" xfId="0" applyFont="1" applyFill="1" applyBorder="1" applyAlignment="1" applyProtection="1">
      <alignment horizontal="left"/>
      <protection locked="0"/>
    </xf>
    <xf numFmtId="0" fontId="11" fillId="0" borderId="15" xfId="0" applyFont="1" applyFill="1" applyBorder="1" applyAlignment="1" applyProtection="1">
      <alignment horizontal="left"/>
      <protection locked="0"/>
    </xf>
    <xf numFmtId="0" fontId="11" fillId="0" borderId="26" xfId="0" applyFont="1" applyFill="1" applyBorder="1" applyAlignment="1" applyProtection="1">
      <alignment horizontal="left"/>
      <protection locked="0"/>
    </xf>
    <xf numFmtId="1" fontId="13" fillId="0" borderId="27" xfId="0" applyNumberFormat="1" applyFont="1" applyBorder="1" applyAlignment="1">
      <alignment horizontal="left" indent="1"/>
    </xf>
    <xf numFmtId="1" fontId="13" fillId="0" borderId="28" xfId="0" applyNumberFormat="1" applyFont="1" applyBorder="1" applyAlignment="1">
      <alignment horizontal="left" indent="1"/>
    </xf>
    <xf numFmtId="1" fontId="13" fillId="0" borderId="29" xfId="0" applyNumberFormat="1" applyFont="1" applyBorder="1" applyAlignment="1">
      <alignment horizontal="left" indent="1"/>
    </xf>
    <xf numFmtId="1" fontId="13" fillId="0" borderId="30" xfId="0" applyNumberFormat="1" applyFont="1" applyBorder="1" applyAlignment="1">
      <alignment horizontal="left" indent="1"/>
    </xf>
    <xf numFmtId="1" fontId="13" fillId="0" borderId="0" xfId="0" applyNumberFormat="1" applyFont="1" applyBorder="1" applyAlignment="1">
      <alignment horizontal="left" indent="1"/>
    </xf>
    <xf numFmtId="1" fontId="13" fillId="0" borderId="31" xfId="0" applyNumberFormat="1" applyFont="1" applyBorder="1" applyAlignment="1">
      <alignment horizontal="left" indent="1"/>
    </xf>
    <xf numFmtId="1" fontId="13" fillId="0" borderId="32" xfId="0" applyNumberFormat="1" applyFont="1" applyBorder="1" applyAlignment="1">
      <alignment horizontal="left" indent="1"/>
    </xf>
    <xf numFmtId="1" fontId="13" fillId="0" borderId="33" xfId="0" applyNumberFormat="1" applyFont="1" applyBorder="1" applyAlignment="1">
      <alignment horizontal="left" indent="1"/>
    </xf>
    <xf numFmtId="1" fontId="13" fillId="0" borderId="34" xfId="0" applyNumberFormat="1" applyFont="1" applyBorder="1" applyAlignment="1">
      <alignment horizontal="left" indent="1"/>
    </xf>
    <xf numFmtId="0" fontId="5" fillId="0" borderId="14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12" fillId="0" borderId="25" xfId="0" applyFont="1" applyBorder="1" applyAlignment="1" applyProtection="1">
      <alignment horizontal="center" wrapText="1"/>
      <protection locked="0"/>
    </xf>
    <xf numFmtId="0" fontId="12" fillId="0" borderId="15" xfId="0" applyFont="1" applyBorder="1" applyAlignment="1" applyProtection="1">
      <alignment horizontal="center" wrapText="1"/>
      <protection locked="0"/>
    </xf>
    <xf numFmtId="0" fontId="12" fillId="0" borderId="26" xfId="0" applyFont="1" applyBorder="1" applyAlignment="1" applyProtection="1">
      <alignment horizontal="center" wrapText="1"/>
      <protection locked="0"/>
    </xf>
    <xf numFmtId="0" fontId="5" fillId="0" borderId="1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17" fillId="0" borderId="14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2" fillId="0" borderId="25" xfId="0" applyFont="1" applyFill="1" applyBorder="1" applyAlignment="1">
      <alignment horizontal="left"/>
    </xf>
    <xf numFmtId="0" fontId="22" fillId="0" borderId="15" xfId="0" applyFont="1" applyFill="1" applyBorder="1" applyAlignment="1">
      <alignment horizontal="left"/>
    </xf>
    <xf numFmtId="0" fontId="22" fillId="0" borderId="26" xfId="0" applyFont="1" applyFill="1" applyBorder="1" applyAlignment="1">
      <alignment horizontal="left"/>
    </xf>
    <xf numFmtId="3" fontId="13" fillId="0" borderId="5" xfId="0" applyNumberFormat="1" applyFont="1" applyBorder="1" applyAlignment="1" applyProtection="1">
      <alignment horizontal="center"/>
      <protection locked="0"/>
    </xf>
    <xf numFmtId="3" fontId="13" fillId="0" borderId="2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114300</xdr:rowOff>
    </xdr:from>
    <xdr:to>
      <xdr:col>10</xdr:col>
      <xdr:colOff>604935</xdr:colOff>
      <xdr:row>7</xdr:row>
      <xdr:rowOff>53851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114300" y="114300"/>
          <a:ext cx="8863110" cy="1111126"/>
          <a:chOff x="405" y="537"/>
          <a:chExt cx="11610" cy="1848"/>
        </a:xfrm>
      </xdr:grpSpPr>
      <xdr:sp macro="" textlink="">
        <xdr:nvSpPr>
          <xdr:cNvPr id="3" name="Line 2"/>
          <xdr:cNvSpPr>
            <a:spLocks noChangeShapeType="1"/>
          </xdr:cNvSpPr>
        </xdr:nvSpPr>
        <xdr:spPr bwMode="auto">
          <a:xfrm>
            <a:off x="405" y="2385"/>
            <a:ext cx="11610" cy="0"/>
          </a:xfrm>
          <a:prstGeom prst="line">
            <a:avLst/>
          </a:prstGeom>
          <a:noFill/>
          <a:ln w="9525">
            <a:solidFill>
              <a:srgbClr val="0000FF"/>
            </a:solidFill>
            <a:round/>
            <a:headEnd/>
            <a:tailEnd/>
          </a:ln>
        </xdr:spPr>
      </xdr:sp>
      <xdr:grpSp>
        <xdr:nvGrpSpPr>
          <xdr:cNvPr id="4" name="Group 3"/>
          <xdr:cNvGrpSpPr>
            <a:grpSpLocks/>
          </xdr:cNvGrpSpPr>
        </xdr:nvGrpSpPr>
        <xdr:grpSpPr bwMode="auto">
          <a:xfrm>
            <a:off x="591" y="537"/>
            <a:ext cx="4239" cy="1833"/>
            <a:chOff x="591" y="537"/>
            <a:chExt cx="4239" cy="1833"/>
          </a:xfrm>
        </xdr:grpSpPr>
        <xdr:grpSp>
          <xdr:nvGrpSpPr>
            <xdr:cNvPr id="5" name="Group 4"/>
            <xdr:cNvGrpSpPr>
              <a:grpSpLocks/>
            </xdr:cNvGrpSpPr>
          </xdr:nvGrpSpPr>
          <xdr:grpSpPr bwMode="auto">
            <a:xfrm>
              <a:off x="591" y="537"/>
              <a:ext cx="3666" cy="1176"/>
              <a:chOff x="1464" y="1459"/>
              <a:chExt cx="4813" cy="1443"/>
            </a:xfrm>
          </xdr:grpSpPr>
          <xdr:sp macro="" textlink="">
            <xdr:nvSpPr>
              <xdr:cNvPr id="7" name="Freeform 5"/>
              <xdr:cNvSpPr>
                <a:spLocks/>
              </xdr:cNvSpPr>
            </xdr:nvSpPr>
            <xdr:spPr bwMode="auto">
              <a:xfrm>
                <a:off x="1464" y="1459"/>
                <a:ext cx="1161" cy="1130"/>
              </a:xfrm>
              <a:custGeom>
                <a:avLst/>
                <a:gdLst/>
                <a:ahLst/>
                <a:cxnLst>
                  <a:cxn ang="0">
                    <a:pos x="542" y="77"/>
                  </a:cxn>
                  <a:cxn ang="0">
                    <a:pos x="518" y="96"/>
                  </a:cxn>
                  <a:cxn ang="0">
                    <a:pos x="465" y="144"/>
                  </a:cxn>
                  <a:cxn ang="0">
                    <a:pos x="398" y="207"/>
                  </a:cxn>
                  <a:cxn ang="0">
                    <a:pos x="336" y="270"/>
                  </a:cxn>
                  <a:cxn ang="0">
                    <a:pos x="278" y="332"/>
                  </a:cxn>
                  <a:cxn ang="0">
                    <a:pos x="216" y="390"/>
                  </a:cxn>
                  <a:cxn ang="0">
                    <a:pos x="158" y="452"/>
                  </a:cxn>
                  <a:cxn ang="0">
                    <a:pos x="101" y="520"/>
                  </a:cxn>
                  <a:cxn ang="0">
                    <a:pos x="58" y="582"/>
                  </a:cxn>
                  <a:cxn ang="0">
                    <a:pos x="29" y="635"/>
                  </a:cxn>
                  <a:cxn ang="0">
                    <a:pos x="5" y="683"/>
                  </a:cxn>
                  <a:cxn ang="0">
                    <a:pos x="0" y="741"/>
                  </a:cxn>
                  <a:cxn ang="0">
                    <a:pos x="0" y="798"/>
                  </a:cxn>
                  <a:cxn ang="0">
                    <a:pos x="14" y="866"/>
                  </a:cxn>
                  <a:cxn ang="0">
                    <a:pos x="48" y="943"/>
                  </a:cxn>
                  <a:cxn ang="0">
                    <a:pos x="86" y="1010"/>
                  </a:cxn>
                  <a:cxn ang="0">
                    <a:pos x="173" y="1068"/>
                  </a:cxn>
                  <a:cxn ang="0">
                    <a:pos x="163" y="1029"/>
                  </a:cxn>
                  <a:cxn ang="0">
                    <a:pos x="173" y="1063"/>
                  </a:cxn>
                  <a:cxn ang="0">
                    <a:pos x="158" y="947"/>
                  </a:cxn>
                  <a:cxn ang="0">
                    <a:pos x="163" y="895"/>
                  </a:cxn>
                  <a:cxn ang="0">
                    <a:pos x="202" y="832"/>
                  </a:cxn>
                  <a:cxn ang="0">
                    <a:pos x="235" y="779"/>
                  </a:cxn>
                  <a:cxn ang="0">
                    <a:pos x="293" y="712"/>
                  </a:cxn>
                  <a:cxn ang="0">
                    <a:pos x="365" y="635"/>
                  </a:cxn>
                  <a:cxn ang="0">
                    <a:pos x="427" y="572"/>
                  </a:cxn>
                  <a:cxn ang="0">
                    <a:pos x="480" y="515"/>
                  </a:cxn>
                  <a:cxn ang="0">
                    <a:pos x="537" y="462"/>
                  </a:cxn>
                  <a:cxn ang="0">
                    <a:pos x="585" y="414"/>
                  </a:cxn>
                  <a:cxn ang="0">
                    <a:pos x="633" y="375"/>
                  </a:cxn>
                  <a:cxn ang="0">
                    <a:pos x="686" y="395"/>
                  </a:cxn>
                  <a:cxn ang="0">
                    <a:pos x="753" y="452"/>
                  </a:cxn>
                  <a:cxn ang="0">
                    <a:pos x="816" y="510"/>
                  </a:cxn>
                  <a:cxn ang="0">
                    <a:pos x="840" y="529"/>
                  </a:cxn>
                  <a:cxn ang="0">
                    <a:pos x="883" y="568"/>
                  </a:cxn>
                  <a:cxn ang="0">
                    <a:pos x="811" y="649"/>
                  </a:cxn>
                  <a:cxn ang="0">
                    <a:pos x="749" y="717"/>
                  </a:cxn>
                  <a:cxn ang="0">
                    <a:pos x="667" y="798"/>
                  </a:cxn>
                  <a:cxn ang="0">
                    <a:pos x="581" y="880"/>
                  </a:cxn>
                  <a:cxn ang="0">
                    <a:pos x="571" y="1020"/>
                  </a:cxn>
                  <a:cxn ang="0">
                    <a:pos x="701" y="1130"/>
                  </a:cxn>
                  <a:cxn ang="0">
                    <a:pos x="830" y="1010"/>
                  </a:cxn>
                  <a:cxn ang="0">
                    <a:pos x="917" y="933"/>
                  </a:cxn>
                  <a:cxn ang="0">
                    <a:pos x="993" y="851"/>
                  </a:cxn>
                  <a:cxn ang="0">
                    <a:pos x="1036" y="798"/>
                  </a:cxn>
                  <a:cxn ang="0">
                    <a:pos x="1084" y="750"/>
                  </a:cxn>
                  <a:cxn ang="0">
                    <a:pos x="1118" y="707"/>
                  </a:cxn>
                  <a:cxn ang="0">
                    <a:pos x="1142" y="673"/>
                  </a:cxn>
                  <a:cxn ang="0">
                    <a:pos x="1161" y="625"/>
                  </a:cxn>
                  <a:cxn ang="0">
                    <a:pos x="1161" y="572"/>
                  </a:cxn>
                  <a:cxn ang="0">
                    <a:pos x="1161" y="529"/>
                  </a:cxn>
                  <a:cxn ang="0">
                    <a:pos x="1147" y="481"/>
                  </a:cxn>
                  <a:cxn ang="0">
                    <a:pos x="1118" y="438"/>
                  </a:cxn>
                  <a:cxn ang="0">
                    <a:pos x="1075" y="375"/>
                  </a:cxn>
                  <a:cxn ang="0">
                    <a:pos x="1003" y="313"/>
                  </a:cxn>
                  <a:cxn ang="0">
                    <a:pos x="955" y="260"/>
                  </a:cxn>
                  <a:cxn ang="0">
                    <a:pos x="883" y="207"/>
                  </a:cxn>
                  <a:cxn ang="0">
                    <a:pos x="825" y="154"/>
                  </a:cxn>
                  <a:cxn ang="0">
                    <a:pos x="753" y="101"/>
                  </a:cxn>
                  <a:cxn ang="0">
                    <a:pos x="691" y="48"/>
                  </a:cxn>
                  <a:cxn ang="0">
                    <a:pos x="633" y="0"/>
                  </a:cxn>
                  <a:cxn ang="0">
                    <a:pos x="590" y="39"/>
                  </a:cxn>
                </a:cxnLst>
                <a:rect l="0" t="0" r="r" b="b"/>
                <a:pathLst>
                  <a:path w="1161" h="1130">
                    <a:moveTo>
                      <a:pt x="590" y="39"/>
                    </a:moveTo>
                    <a:lnTo>
                      <a:pt x="542" y="77"/>
                    </a:lnTo>
                    <a:lnTo>
                      <a:pt x="566" y="53"/>
                    </a:lnTo>
                    <a:lnTo>
                      <a:pt x="518" y="96"/>
                    </a:lnTo>
                    <a:lnTo>
                      <a:pt x="494" y="116"/>
                    </a:lnTo>
                    <a:lnTo>
                      <a:pt x="465" y="144"/>
                    </a:lnTo>
                    <a:lnTo>
                      <a:pt x="437" y="169"/>
                    </a:lnTo>
                    <a:lnTo>
                      <a:pt x="398" y="207"/>
                    </a:lnTo>
                    <a:lnTo>
                      <a:pt x="365" y="241"/>
                    </a:lnTo>
                    <a:lnTo>
                      <a:pt x="336" y="270"/>
                    </a:lnTo>
                    <a:lnTo>
                      <a:pt x="307" y="298"/>
                    </a:lnTo>
                    <a:lnTo>
                      <a:pt x="278" y="332"/>
                    </a:lnTo>
                    <a:lnTo>
                      <a:pt x="245" y="366"/>
                    </a:lnTo>
                    <a:lnTo>
                      <a:pt x="216" y="390"/>
                    </a:lnTo>
                    <a:lnTo>
                      <a:pt x="187" y="419"/>
                    </a:lnTo>
                    <a:lnTo>
                      <a:pt x="158" y="452"/>
                    </a:lnTo>
                    <a:lnTo>
                      <a:pt x="130" y="481"/>
                    </a:lnTo>
                    <a:lnTo>
                      <a:pt x="101" y="520"/>
                    </a:lnTo>
                    <a:lnTo>
                      <a:pt x="72" y="553"/>
                    </a:lnTo>
                    <a:lnTo>
                      <a:pt x="58" y="582"/>
                    </a:lnTo>
                    <a:lnTo>
                      <a:pt x="34" y="621"/>
                    </a:lnTo>
                    <a:lnTo>
                      <a:pt x="29" y="635"/>
                    </a:lnTo>
                    <a:lnTo>
                      <a:pt x="14" y="654"/>
                    </a:lnTo>
                    <a:lnTo>
                      <a:pt x="5" y="683"/>
                    </a:lnTo>
                    <a:lnTo>
                      <a:pt x="0" y="712"/>
                    </a:lnTo>
                    <a:lnTo>
                      <a:pt x="0" y="741"/>
                    </a:lnTo>
                    <a:lnTo>
                      <a:pt x="0" y="770"/>
                    </a:lnTo>
                    <a:lnTo>
                      <a:pt x="0" y="798"/>
                    </a:lnTo>
                    <a:lnTo>
                      <a:pt x="0" y="832"/>
                    </a:lnTo>
                    <a:lnTo>
                      <a:pt x="14" y="866"/>
                    </a:lnTo>
                    <a:lnTo>
                      <a:pt x="29" y="904"/>
                    </a:lnTo>
                    <a:lnTo>
                      <a:pt x="48" y="943"/>
                    </a:lnTo>
                    <a:lnTo>
                      <a:pt x="72" y="986"/>
                    </a:lnTo>
                    <a:lnTo>
                      <a:pt x="86" y="1010"/>
                    </a:lnTo>
                    <a:lnTo>
                      <a:pt x="130" y="1044"/>
                    </a:lnTo>
                    <a:lnTo>
                      <a:pt x="173" y="1068"/>
                    </a:lnTo>
                    <a:lnTo>
                      <a:pt x="158" y="1010"/>
                    </a:lnTo>
                    <a:lnTo>
                      <a:pt x="163" y="1029"/>
                    </a:lnTo>
                    <a:lnTo>
                      <a:pt x="173" y="1044"/>
                    </a:lnTo>
                    <a:lnTo>
                      <a:pt x="173" y="1063"/>
                    </a:lnTo>
                    <a:lnTo>
                      <a:pt x="158" y="986"/>
                    </a:lnTo>
                    <a:lnTo>
                      <a:pt x="158" y="947"/>
                    </a:lnTo>
                    <a:lnTo>
                      <a:pt x="158" y="928"/>
                    </a:lnTo>
                    <a:lnTo>
                      <a:pt x="163" y="895"/>
                    </a:lnTo>
                    <a:lnTo>
                      <a:pt x="178" y="866"/>
                    </a:lnTo>
                    <a:lnTo>
                      <a:pt x="202" y="832"/>
                    </a:lnTo>
                    <a:lnTo>
                      <a:pt x="216" y="803"/>
                    </a:lnTo>
                    <a:lnTo>
                      <a:pt x="235" y="779"/>
                    </a:lnTo>
                    <a:lnTo>
                      <a:pt x="264" y="746"/>
                    </a:lnTo>
                    <a:lnTo>
                      <a:pt x="293" y="712"/>
                    </a:lnTo>
                    <a:lnTo>
                      <a:pt x="331" y="673"/>
                    </a:lnTo>
                    <a:lnTo>
                      <a:pt x="365" y="635"/>
                    </a:lnTo>
                    <a:lnTo>
                      <a:pt x="398" y="601"/>
                    </a:lnTo>
                    <a:lnTo>
                      <a:pt x="427" y="572"/>
                    </a:lnTo>
                    <a:lnTo>
                      <a:pt x="456" y="539"/>
                    </a:lnTo>
                    <a:lnTo>
                      <a:pt x="480" y="515"/>
                    </a:lnTo>
                    <a:lnTo>
                      <a:pt x="513" y="486"/>
                    </a:lnTo>
                    <a:lnTo>
                      <a:pt x="537" y="462"/>
                    </a:lnTo>
                    <a:lnTo>
                      <a:pt x="557" y="438"/>
                    </a:lnTo>
                    <a:lnTo>
                      <a:pt x="585" y="414"/>
                    </a:lnTo>
                    <a:lnTo>
                      <a:pt x="614" y="395"/>
                    </a:lnTo>
                    <a:lnTo>
                      <a:pt x="633" y="375"/>
                    </a:lnTo>
                    <a:lnTo>
                      <a:pt x="648" y="361"/>
                    </a:lnTo>
                    <a:lnTo>
                      <a:pt x="686" y="395"/>
                    </a:lnTo>
                    <a:lnTo>
                      <a:pt x="720" y="419"/>
                    </a:lnTo>
                    <a:lnTo>
                      <a:pt x="753" y="452"/>
                    </a:lnTo>
                    <a:lnTo>
                      <a:pt x="782" y="476"/>
                    </a:lnTo>
                    <a:lnTo>
                      <a:pt x="816" y="510"/>
                    </a:lnTo>
                    <a:lnTo>
                      <a:pt x="869" y="553"/>
                    </a:lnTo>
                    <a:lnTo>
                      <a:pt x="840" y="529"/>
                    </a:lnTo>
                    <a:lnTo>
                      <a:pt x="883" y="572"/>
                    </a:lnTo>
                    <a:lnTo>
                      <a:pt x="883" y="568"/>
                    </a:lnTo>
                    <a:lnTo>
                      <a:pt x="840" y="611"/>
                    </a:lnTo>
                    <a:lnTo>
                      <a:pt x="811" y="649"/>
                    </a:lnTo>
                    <a:lnTo>
                      <a:pt x="773" y="683"/>
                    </a:lnTo>
                    <a:lnTo>
                      <a:pt x="749" y="717"/>
                    </a:lnTo>
                    <a:lnTo>
                      <a:pt x="710" y="755"/>
                    </a:lnTo>
                    <a:lnTo>
                      <a:pt x="667" y="798"/>
                    </a:lnTo>
                    <a:lnTo>
                      <a:pt x="629" y="842"/>
                    </a:lnTo>
                    <a:lnTo>
                      <a:pt x="581" y="880"/>
                    </a:lnTo>
                    <a:lnTo>
                      <a:pt x="509" y="962"/>
                    </a:lnTo>
                    <a:lnTo>
                      <a:pt x="571" y="1020"/>
                    </a:lnTo>
                    <a:lnTo>
                      <a:pt x="624" y="1068"/>
                    </a:lnTo>
                    <a:lnTo>
                      <a:pt x="701" y="1130"/>
                    </a:lnTo>
                    <a:lnTo>
                      <a:pt x="773" y="1068"/>
                    </a:lnTo>
                    <a:lnTo>
                      <a:pt x="830" y="1010"/>
                    </a:lnTo>
                    <a:lnTo>
                      <a:pt x="878" y="967"/>
                    </a:lnTo>
                    <a:lnTo>
                      <a:pt x="917" y="933"/>
                    </a:lnTo>
                    <a:lnTo>
                      <a:pt x="960" y="890"/>
                    </a:lnTo>
                    <a:lnTo>
                      <a:pt x="993" y="851"/>
                    </a:lnTo>
                    <a:lnTo>
                      <a:pt x="1017" y="832"/>
                    </a:lnTo>
                    <a:lnTo>
                      <a:pt x="1036" y="798"/>
                    </a:lnTo>
                    <a:lnTo>
                      <a:pt x="1060" y="774"/>
                    </a:lnTo>
                    <a:lnTo>
                      <a:pt x="1084" y="750"/>
                    </a:lnTo>
                    <a:lnTo>
                      <a:pt x="1104" y="726"/>
                    </a:lnTo>
                    <a:lnTo>
                      <a:pt x="1118" y="707"/>
                    </a:lnTo>
                    <a:lnTo>
                      <a:pt x="1132" y="688"/>
                    </a:lnTo>
                    <a:lnTo>
                      <a:pt x="1142" y="673"/>
                    </a:lnTo>
                    <a:lnTo>
                      <a:pt x="1152" y="649"/>
                    </a:lnTo>
                    <a:lnTo>
                      <a:pt x="1161" y="625"/>
                    </a:lnTo>
                    <a:lnTo>
                      <a:pt x="1161" y="596"/>
                    </a:lnTo>
                    <a:lnTo>
                      <a:pt x="1161" y="572"/>
                    </a:lnTo>
                    <a:lnTo>
                      <a:pt x="1161" y="553"/>
                    </a:lnTo>
                    <a:lnTo>
                      <a:pt x="1161" y="529"/>
                    </a:lnTo>
                    <a:lnTo>
                      <a:pt x="1156" y="505"/>
                    </a:lnTo>
                    <a:lnTo>
                      <a:pt x="1147" y="481"/>
                    </a:lnTo>
                    <a:lnTo>
                      <a:pt x="1132" y="462"/>
                    </a:lnTo>
                    <a:lnTo>
                      <a:pt x="1118" y="438"/>
                    </a:lnTo>
                    <a:lnTo>
                      <a:pt x="1099" y="404"/>
                    </a:lnTo>
                    <a:lnTo>
                      <a:pt x="1075" y="375"/>
                    </a:lnTo>
                    <a:lnTo>
                      <a:pt x="1046" y="346"/>
                    </a:lnTo>
                    <a:lnTo>
                      <a:pt x="1003" y="313"/>
                    </a:lnTo>
                    <a:lnTo>
                      <a:pt x="984" y="289"/>
                    </a:lnTo>
                    <a:lnTo>
                      <a:pt x="955" y="260"/>
                    </a:lnTo>
                    <a:lnTo>
                      <a:pt x="917" y="236"/>
                    </a:lnTo>
                    <a:lnTo>
                      <a:pt x="883" y="207"/>
                    </a:lnTo>
                    <a:lnTo>
                      <a:pt x="854" y="178"/>
                    </a:lnTo>
                    <a:lnTo>
                      <a:pt x="825" y="154"/>
                    </a:lnTo>
                    <a:lnTo>
                      <a:pt x="787" y="125"/>
                    </a:lnTo>
                    <a:lnTo>
                      <a:pt x="753" y="101"/>
                    </a:lnTo>
                    <a:lnTo>
                      <a:pt x="720" y="68"/>
                    </a:lnTo>
                    <a:lnTo>
                      <a:pt x="691" y="48"/>
                    </a:lnTo>
                    <a:lnTo>
                      <a:pt x="657" y="24"/>
                    </a:lnTo>
                    <a:lnTo>
                      <a:pt x="633" y="0"/>
                    </a:lnTo>
                    <a:lnTo>
                      <a:pt x="609" y="24"/>
                    </a:lnTo>
                    <a:lnTo>
                      <a:pt x="590" y="39"/>
                    </a:lnTo>
                    <a:close/>
                  </a:path>
                </a:pathLst>
              </a:custGeom>
              <a:gradFill rotWithShape="0">
                <a:gsLst>
                  <a:gs pos="0">
                    <a:srgbClr val="0000FF"/>
                  </a:gs>
                  <a:gs pos="100000">
                    <a:srgbClr val="0000FF">
                      <a:gamma/>
                      <a:tint val="3137"/>
                      <a:invGamma/>
                    </a:srgbClr>
                  </a:gs>
                </a:gsLst>
                <a:lin ang="0" scaled="1"/>
              </a:gra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8" name="Freeform 6"/>
              <xdr:cNvSpPr>
                <a:spLocks/>
              </xdr:cNvSpPr>
            </xdr:nvSpPr>
            <xdr:spPr bwMode="auto">
              <a:xfrm>
                <a:off x="1651" y="1863"/>
                <a:ext cx="1166" cy="1039"/>
              </a:xfrm>
              <a:custGeom>
                <a:avLst/>
                <a:gdLst/>
                <a:ahLst/>
                <a:cxnLst>
                  <a:cxn ang="0">
                    <a:pos x="614" y="1029"/>
                  </a:cxn>
                  <a:cxn ang="0">
                    <a:pos x="710" y="981"/>
                  </a:cxn>
                  <a:cxn ang="0">
                    <a:pos x="806" y="914"/>
                  </a:cxn>
                  <a:cxn ang="0">
                    <a:pos x="902" y="818"/>
                  </a:cxn>
                  <a:cxn ang="0">
                    <a:pos x="989" y="721"/>
                  </a:cxn>
                  <a:cxn ang="0">
                    <a:pos x="1065" y="616"/>
                  </a:cxn>
                  <a:cxn ang="0">
                    <a:pos x="1137" y="515"/>
                  </a:cxn>
                  <a:cxn ang="0">
                    <a:pos x="1157" y="443"/>
                  </a:cxn>
                  <a:cxn ang="0">
                    <a:pos x="1166" y="356"/>
                  </a:cxn>
                  <a:cxn ang="0">
                    <a:pos x="1152" y="255"/>
                  </a:cxn>
                  <a:cxn ang="0">
                    <a:pos x="1089" y="130"/>
                  </a:cxn>
                  <a:cxn ang="0">
                    <a:pos x="989" y="53"/>
                  </a:cxn>
                  <a:cxn ang="0">
                    <a:pos x="989" y="72"/>
                  </a:cxn>
                  <a:cxn ang="0">
                    <a:pos x="1008" y="154"/>
                  </a:cxn>
                  <a:cxn ang="0">
                    <a:pos x="989" y="250"/>
                  </a:cxn>
                  <a:cxn ang="0">
                    <a:pos x="931" y="342"/>
                  </a:cxn>
                  <a:cxn ang="0">
                    <a:pos x="845" y="447"/>
                  </a:cxn>
                  <a:cxn ang="0">
                    <a:pos x="739" y="553"/>
                  </a:cxn>
                  <a:cxn ang="0">
                    <a:pos x="658" y="635"/>
                  </a:cxn>
                  <a:cxn ang="0">
                    <a:pos x="571" y="726"/>
                  </a:cxn>
                  <a:cxn ang="0">
                    <a:pos x="475" y="736"/>
                  </a:cxn>
                  <a:cxn ang="0">
                    <a:pos x="370" y="654"/>
                  </a:cxn>
                  <a:cxn ang="0">
                    <a:pos x="326" y="611"/>
                  </a:cxn>
                  <a:cxn ang="0">
                    <a:pos x="317" y="510"/>
                  </a:cxn>
                  <a:cxn ang="0">
                    <a:pos x="418" y="414"/>
                  </a:cxn>
                  <a:cxn ang="0">
                    <a:pos x="547" y="289"/>
                  </a:cxn>
                  <a:cxn ang="0">
                    <a:pos x="653" y="168"/>
                  </a:cxn>
                  <a:cxn ang="0">
                    <a:pos x="514" y="43"/>
                  </a:cxn>
                  <a:cxn ang="0">
                    <a:pos x="432" y="29"/>
                  </a:cxn>
                  <a:cxn ang="0">
                    <a:pos x="298" y="159"/>
                  </a:cxn>
                  <a:cxn ang="0">
                    <a:pos x="197" y="255"/>
                  </a:cxn>
                  <a:cxn ang="0">
                    <a:pos x="130" y="332"/>
                  </a:cxn>
                  <a:cxn ang="0">
                    <a:pos x="72" y="394"/>
                  </a:cxn>
                  <a:cxn ang="0">
                    <a:pos x="29" y="457"/>
                  </a:cxn>
                  <a:cxn ang="0">
                    <a:pos x="0" y="529"/>
                  </a:cxn>
                  <a:cxn ang="0">
                    <a:pos x="0" y="601"/>
                  </a:cxn>
                  <a:cxn ang="0">
                    <a:pos x="34" y="673"/>
                  </a:cxn>
                  <a:cxn ang="0">
                    <a:pos x="91" y="750"/>
                  </a:cxn>
                  <a:cxn ang="0">
                    <a:pos x="187" y="842"/>
                  </a:cxn>
                  <a:cxn ang="0">
                    <a:pos x="283" y="923"/>
                  </a:cxn>
                  <a:cxn ang="0">
                    <a:pos x="379" y="1005"/>
                  </a:cxn>
                  <a:cxn ang="0">
                    <a:pos x="470" y="1039"/>
                  </a:cxn>
                  <a:cxn ang="0">
                    <a:pos x="557" y="1039"/>
                  </a:cxn>
                </a:cxnLst>
                <a:rect l="0" t="0" r="r" b="b"/>
                <a:pathLst>
                  <a:path w="1166" h="1039">
                    <a:moveTo>
                      <a:pt x="590" y="1034"/>
                    </a:moveTo>
                    <a:lnTo>
                      <a:pt x="638" y="1020"/>
                    </a:lnTo>
                    <a:lnTo>
                      <a:pt x="614" y="1029"/>
                    </a:lnTo>
                    <a:lnTo>
                      <a:pt x="667" y="1005"/>
                    </a:lnTo>
                    <a:lnTo>
                      <a:pt x="686" y="995"/>
                    </a:lnTo>
                    <a:lnTo>
                      <a:pt x="710" y="981"/>
                    </a:lnTo>
                    <a:lnTo>
                      <a:pt x="739" y="962"/>
                    </a:lnTo>
                    <a:lnTo>
                      <a:pt x="763" y="943"/>
                    </a:lnTo>
                    <a:lnTo>
                      <a:pt x="806" y="914"/>
                    </a:lnTo>
                    <a:lnTo>
                      <a:pt x="840" y="880"/>
                    </a:lnTo>
                    <a:lnTo>
                      <a:pt x="859" y="851"/>
                    </a:lnTo>
                    <a:lnTo>
                      <a:pt x="902" y="818"/>
                    </a:lnTo>
                    <a:lnTo>
                      <a:pt x="936" y="779"/>
                    </a:lnTo>
                    <a:lnTo>
                      <a:pt x="960" y="745"/>
                    </a:lnTo>
                    <a:lnTo>
                      <a:pt x="989" y="721"/>
                    </a:lnTo>
                    <a:lnTo>
                      <a:pt x="1008" y="688"/>
                    </a:lnTo>
                    <a:lnTo>
                      <a:pt x="1037" y="659"/>
                    </a:lnTo>
                    <a:lnTo>
                      <a:pt x="1065" y="616"/>
                    </a:lnTo>
                    <a:lnTo>
                      <a:pt x="1094" y="582"/>
                    </a:lnTo>
                    <a:lnTo>
                      <a:pt x="1118" y="548"/>
                    </a:lnTo>
                    <a:lnTo>
                      <a:pt x="1137" y="515"/>
                    </a:lnTo>
                    <a:lnTo>
                      <a:pt x="1147" y="491"/>
                    </a:lnTo>
                    <a:lnTo>
                      <a:pt x="1152" y="467"/>
                    </a:lnTo>
                    <a:lnTo>
                      <a:pt x="1157" y="443"/>
                    </a:lnTo>
                    <a:lnTo>
                      <a:pt x="1161" y="414"/>
                    </a:lnTo>
                    <a:lnTo>
                      <a:pt x="1166" y="385"/>
                    </a:lnTo>
                    <a:lnTo>
                      <a:pt x="1166" y="356"/>
                    </a:lnTo>
                    <a:lnTo>
                      <a:pt x="1166" y="332"/>
                    </a:lnTo>
                    <a:lnTo>
                      <a:pt x="1161" y="293"/>
                    </a:lnTo>
                    <a:lnTo>
                      <a:pt x="1152" y="255"/>
                    </a:lnTo>
                    <a:lnTo>
                      <a:pt x="1133" y="207"/>
                    </a:lnTo>
                    <a:lnTo>
                      <a:pt x="1113" y="168"/>
                    </a:lnTo>
                    <a:lnTo>
                      <a:pt x="1089" y="130"/>
                    </a:lnTo>
                    <a:lnTo>
                      <a:pt x="1061" y="106"/>
                    </a:lnTo>
                    <a:lnTo>
                      <a:pt x="1027" y="72"/>
                    </a:lnTo>
                    <a:lnTo>
                      <a:pt x="989" y="53"/>
                    </a:lnTo>
                    <a:lnTo>
                      <a:pt x="1003" y="106"/>
                    </a:lnTo>
                    <a:lnTo>
                      <a:pt x="998" y="92"/>
                    </a:lnTo>
                    <a:lnTo>
                      <a:pt x="989" y="72"/>
                    </a:lnTo>
                    <a:lnTo>
                      <a:pt x="989" y="58"/>
                    </a:lnTo>
                    <a:lnTo>
                      <a:pt x="1008" y="130"/>
                    </a:lnTo>
                    <a:lnTo>
                      <a:pt x="1008" y="154"/>
                    </a:lnTo>
                    <a:lnTo>
                      <a:pt x="1008" y="178"/>
                    </a:lnTo>
                    <a:lnTo>
                      <a:pt x="1003" y="207"/>
                    </a:lnTo>
                    <a:lnTo>
                      <a:pt x="989" y="250"/>
                    </a:lnTo>
                    <a:lnTo>
                      <a:pt x="974" y="284"/>
                    </a:lnTo>
                    <a:lnTo>
                      <a:pt x="955" y="313"/>
                    </a:lnTo>
                    <a:lnTo>
                      <a:pt x="931" y="342"/>
                    </a:lnTo>
                    <a:lnTo>
                      <a:pt x="902" y="380"/>
                    </a:lnTo>
                    <a:lnTo>
                      <a:pt x="873" y="409"/>
                    </a:lnTo>
                    <a:lnTo>
                      <a:pt x="845" y="447"/>
                    </a:lnTo>
                    <a:lnTo>
                      <a:pt x="802" y="491"/>
                    </a:lnTo>
                    <a:lnTo>
                      <a:pt x="773" y="519"/>
                    </a:lnTo>
                    <a:lnTo>
                      <a:pt x="739" y="553"/>
                    </a:lnTo>
                    <a:lnTo>
                      <a:pt x="715" y="582"/>
                    </a:lnTo>
                    <a:lnTo>
                      <a:pt x="686" y="611"/>
                    </a:lnTo>
                    <a:lnTo>
                      <a:pt x="658" y="635"/>
                    </a:lnTo>
                    <a:lnTo>
                      <a:pt x="624" y="673"/>
                    </a:lnTo>
                    <a:lnTo>
                      <a:pt x="595" y="697"/>
                    </a:lnTo>
                    <a:lnTo>
                      <a:pt x="571" y="726"/>
                    </a:lnTo>
                    <a:lnTo>
                      <a:pt x="538" y="750"/>
                    </a:lnTo>
                    <a:lnTo>
                      <a:pt x="518" y="769"/>
                    </a:lnTo>
                    <a:lnTo>
                      <a:pt x="475" y="736"/>
                    </a:lnTo>
                    <a:lnTo>
                      <a:pt x="442" y="707"/>
                    </a:lnTo>
                    <a:lnTo>
                      <a:pt x="413" y="683"/>
                    </a:lnTo>
                    <a:lnTo>
                      <a:pt x="370" y="654"/>
                    </a:lnTo>
                    <a:lnTo>
                      <a:pt x="350" y="630"/>
                    </a:lnTo>
                    <a:lnTo>
                      <a:pt x="298" y="582"/>
                    </a:lnTo>
                    <a:lnTo>
                      <a:pt x="326" y="611"/>
                    </a:lnTo>
                    <a:lnTo>
                      <a:pt x="283" y="558"/>
                    </a:lnTo>
                    <a:lnTo>
                      <a:pt x="278" y="563"/>
                    </a:lnTo>
                    <a:lnTo>
                      <a:pt x="317" y="510"/>
                    </a:lnTo>
                    <a:lnTo>
                      <a:pt x="355" y="476"/>
                    </a:lnTo>
                    <a:lnTo>
                      <a:pt x="389" y="438"/>
                    </a:lnTo>
                    <a:lnTo>
                      <a:pt x="418" y="414"/>
                    </a:lnTo>
                    <a:lnTo>
                      <a:pt x="456" y="380"/>
                    </a:lnTo>
                    <a:lnTo>
                      <a:pt x="499" y="337"/>
                    </a:lnTo>
                    <a:lnTo>
                      <a:pt x="547" y="289"/>
                    </a:lnTo>
                    <a:lnTo>
                      <a:pt x="586" y="245"/>
                    </a:lnTo>
                    <a:lnTo>
                      <a:pt x="624" y="197"/>
                    </a:lnTo>
                    <a:lnTo>
                      <a:pt x="653" y="168"/>
                    </a:lnTo>
                    <a:lnTo>
                      <a:pt x="610" y="125"/>
                    </a:lnTo>
                    <a:lnTo>
                      <a:pt x="562" y="82"/>
                    </a:lnTo>
                    <a:lnTo>
                      <a:pt x="514" y="43"/>
                    </a:lnTo>
                    <a:lnTo>
                      <a:pt x="490" y="19"/>
                    </a:lnTo>
                    <a:lnTo>
                      <a:pt x="466" y="0"/>
                    </a:lnTo>
                    <a:lnTo>
                      <a:pt x="432" y="29"/>
                    </a:lnTo>
                    <a:lnTo>
                      <a:pt x="384" y="67"/>
                    </a:lnTo>
                    <a:lnTo>
                      <a:pt x="336" y="120"/>
                    </a:lnTo>
                    <a:lnTo>
                      <a:pt x="298" y="159"/>
                    </a:lnTo>
                    <a:lnTo>
                      <a:pt x="259" y="197"/>
                    </a:lnTo>
                    <a:lnTo>
                      <a:pt x="230" y="221"/>
                    </a:lnTo>
                    <a:lnTo>
                      <a:pt x="197" y="255"/>
                    </a:lnTo>
                    <a:lnTo>
                      <a:pt x="178" y="274"/>
                    </a:lnTo>
                    <a:lnTo>
                      <a:pt x="149" y="303"/>
                    </a:lnTo>
                    <a:lnTo>
                      <a:pt x="130" y="332"/>
                    </a:lnTo>
                    <a:lnTo>
                      <a:pt x="111" y="351"/>
                    </a:lnTo>
                    <a:lnTo>
                      <a:pt x="91" y="375"/>
                    </a:lnTo>
                    <a:lnTo>
                      <a:pt x="72" y="394"/>
                    </a:lnTo>
                    <a:lnTo>
                      <a:pt x="58" y="418"/>
                    </a:lnTo>
                    <a:lnTo>
                      <a:pt x="39" y="438"/>
                    </a:lnTo>
                    <a:lnTo>
                      <a:pt x="29" y="457"/>
                    </a:lnTo>
                    <a:lnTo>
                      <a:pt x="19" y="476"/>
                    </a:lnTo>
                    <a:lnTo>
                      <a:pt x="5" y="505"/>
                    </a:lnTo>
                    <a:lnTo>
                      <a:pt x="0" y="529"/>
                    </a:lnTo>
                    <a:lnTo>
                      <a:pt x="0" y="553"/>
                    </a:lnTo>
                    <a:lnTo>
                      <a:pt x="0" y="572"/>
                    </a:lnTo>
                    <a:lnTo>
                      <a:pt x="0" y="601"/>
                    </a:lnTo>
                    <a:lnTo>
                      <a:pt x="15" y="620"/>
                    </a:lnTo>
                    <a:lnTo>
                      <a:pt x="19" y="644"/>
                    </a:lnTo>
                    <a:lnTo>
                      <a:pt x="34" y="673"/>
                    </a:lnTo>
                    <a:lnTo>
                      <a:pt x="48" y="697"/>
                    </a:lnTo>
                    <a:lnTo>
                      <a:pt x="72" y="726"/>
                    </a:lnTo>
                    <a:lnTo>
                      <a:pt x="91" y="750"/>
                    </a:lnTo>
                    <a:lnTo>
                      <a:pt x="120" y="784"/>
                    </a:lnTo>
                    <a:lnTo>
                      <a:pt x="163" y="818"/>
                    </a:lnTo>
                    <a:lnTo>
                      <a:pt x="187" y="842"/>
                    </a:lnTo>
                    <a:lnTo>
                      <a:pt x="216" y="866"/>
                    </a:lnTo>
                    <a:lnTo>
                      <a:pt x="250" y="899"/>
                    </a:lnTo>
                    <a:lnTo>
                      <a:pt x="283" y="923"/>
                    </a:lnTo>
                    <a:lnTo>
                      <a:pt x="312" y="952"/>
                    </a:lnTo>
                    <a:lnTo>
                      <a:pt x="346" y="981"/>
                    </a:lnTo>
                    <a:lnTo>
                      <a:pt x="379" y="1005"/>
                    </a:lnTo>
                    <a:lnTo>
                      <a:pt x="413" y="1020"/>
                    </a:lnTo>
                    <a:lnTo>
                      <a:pt x="446" y="1029"/>
                    </a:lnTo>
                    <a:lnTo>
                      <a:pt x="470" y="1039"/>
                    </a:lnTo>
                    <a:lnTo>
                      <a:pt x="499" y="1039"/>
                    </a:lnTo>
                    <a:lnTo>
                      <a:pt x="533" y="1039"/>
                    </a:lnTo>
                    <a:lnTo>
                      <a:pt x="557" y="1039"/>
                    </a:lnTo>
                    <a:lnTo>
                      <a:pt x="590" y="1034"/>
                    </a:lnTo>
                    <a:close/>
                  </a:path>
                </a:pathLst>
              </a:custGeom>
              <a:gradFill rotWithShape="0">
                <a:gsLst>
                  <a:gs pos="0">
                    <a:srgbClr val="0000FF"/>
                  </a:gs>
                  <a:gs pos="100000">
                    <a:srgbClr val="0000FF">
                      <a:gamma/>
                      <a:tint val="5882"/>
                      <a:invGamma/>
                    </a:srgbClr>
                  </a:gs>
                </a:gsLst>
                <a:lin ang="0" scaled="1"/>
              </a:gra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9" name="Freeform 7"/>
              <xdr:cNvSpPr>
                <a:spLocks/>
              </xdr:cNvSpPr>
            </xdr:nvSpPr>
            <xdr:spPr bwMode="auto">
              <a:xfrm>
                <a:off x="5389" y="2344"/>
                <a:ext cx="485" cy="476"/>
              </a:xfrm>
              <a:custGeom>
                <a:avLst/>
                <a:gdLst/>
                <a:ahLst/>
                <a:cxnLst>
                  <a:cxn ang="0">
                    <a:pos x="0" y="264"/>
                  </a:cxn>
                  <a:cxn ang="0">
                    <a:pos x="130" y="346"/>
                  </a:cxn>
                  <a:cxn ang="0">
                    <a:pos x="135" y="356"/>
                  </a:cxn>
                  <a:cxn ang="0">
                    <a:pos x="130" y="365"/>
                  </a:cxn>
                  <a:cxn ang="0">
                    <a:pos x="115" y="385"/>
                  </a:cxn>
                  <a:cxn ang="0">
                    <a:pos x="226" y="361"/>
                  </a:cxn>
                  <a:cxn ang="0">
                    <a:pos x="231" y="361"/>
                  </a:cxn>
                  <a:cxn ang="0">
                    <a:pos x="231" y="476"/>
                  </a:cxn>
                  <a:cxn ang="0">
                    <a:pos x="250" y="476"/>
                  </a:cxn>
                  <a:cxn ang="0">
                    <a:pos x="250" y="361"/>
                  </a:cxn>
                  <a:cxn ang="0">
                    <a:pos x="259" y="361"/>
                  </a:cxn>
                  <a:cxn ang="0">
                    <a:pos x="375" y="385"/>
                  </a:cxn>
                  <a:cxn ang="0">
                    <a:pos x="360" y="365"/>
                  </a:cxn>
                  <a:cxn ang="0">
                    <a:pos x="355" y="356"/>
                  </a:cxn>
                  <a:cxn ang="0">
                    <a:pos x="355" y="346"/>
                  </a:cxn>
                  <a:cxn ang="0">
                    <a:pos x="485" y="264"/>
                  </a:cxn>
                  <a:cxn ang="0">
                    <a:pos x="461" y="260"/>
                  </a:cxn>
                  <a:cxn ang="0">
                    <a:pos x="451" y="255"/>
                  </a:cxn>
                  <a:cxn ang="0">
                    <a:pos x="451" y="240"/>
                  </a:cxn>
                  <a:cxn ang="0">
                    <a:pos x="451" y="226"/>
                  </a:cxn>
                  <a:cxn ang="0">
                    <a:pos x="485" y="173"/>
                  </a:cxn>
                  <a:cxn ang="0">
                    <a:pos x="427" y="183"/>
                  </a:cxn>
                  <a:cxn ang="0">
                    <a:pos x="413" y="183"/>
                  </a:cxn>
                  <a:cxn ang="0">
                    <a:pos x="408" y="173"/>
                  </a:cxn>
                  <a:cxn ang="0">
                    <a:pos x="394" y="130"/>
                  </a:cxn>
                  <a:cxn ang="0">
                    <a:pos x="327" y="183"/>
                  </a:cxn>
                  <a:cxn ang="0">
                    <a:pos x="317" y="188"/>
                  </a:cxn>
                  <a:cxn ang="0">
                    <a:pos x="317" y="183"/>
                  </a:cxn>
                  <a:cxn ang="0">
                    <a:pos x="341" y="58"/>
                  </a:cxn>
                  <a:cxn ang="0">
                    <a:pos x="307" y="77"/>
                  </a:cxn>
                  <a:cxn ang="0">
                    <a:pos x="303" y="82"/>
                  </a:cxn>
                  <a:cxn ang="0">
                    <a:pos x="283" y="77"/>
                  </a:cxn>
                  <a:cxn ang="0">
                    <a:pos x="269" y="67"/>
                  </a:cxn>
                  <a:cxn ang="0">
                    <a:pos x="240" y="0"/>
                  </a:cxn>
                  <a:cxn ang="0">
                    <a:pos x="216" y="67"/>
                  </a:cxn>
                  <a:cxn ang="0">
                    <a:pos x="202" y="82"/>
                  </a:cxn>
                  <a:cxn ang="0">
                    <a:pos x="187" y="77"/>
                  </a:cxn>
                  <a:cxn ang="0">
                    <a:pos x="168" y="72"/>
                  </a:cxn>
                  <a:cxn ang="0">
                    <a:pos x="149" y="58"/>
                  </a:cxn>
                  <a:cxn ang="0">
                    <a:pos x="168" y="173"/>
                  </a:cxn>
                  <a:cxn ang="0">
                    <a:pos x="163" y="188"/>
                  </a:cxn>
                  <a:cxn ang="0">
                    <a:pos x="154" y="173"/>
                  </a:cxn>
                  <a:cxn ang="0">
                    <a:pos x="96" y="130"/>
                  </a:cxn>
                  <a:cxn ang="0">
                    <a:pos x="87" y="173"/>
                  </a:cxn>
                  <a:cxn ang="0">
                    <a:pos x="72" y="183"/>
                  </a:cxn>
                  <a:cxn ang="0">
                    <a:pos x="63" y="183"/>
                  </a:cxn>
                  <a:cxn ang="0">
                    <a:pos x="5" y="173"/>
                  </a:cxn>
                  <a:cxn ang="0">
                    <a:pos x="34" y="226"/>
                  </a:cxn>
                  <a:cxn ang="0">
                    <a:pos x="39" y="240"/>
                  </a:cxn>
                  <a:cxn ang="0">
                    <a:pos x="39" y="255"/>
                  </a:cxn>
                  <a:cxn ang="0">
                    <a:pos x="29" y="260"/>
                  </a:cxn>
                  <a:cxn ang="0">
                    <a:pos x="0" y="264"/>
                  </a:cxn>
                </a:cxnLst>
                <a:rect l="0" t="0" r="r" b="b"/>
                <a:pathLst>
                  <a:path w="485" h="476">
                    <a:moveTo>
                      <a:pt x="0" y="264"/>
                    </a:moveTo>
                    <a:lnTo>
                      <a:pt x="130" y="346"/>
                    </a:lnTo>
                    <a:lnTo>
                      <a:pt x="135" y="356"/>
                    </a:lnTo>
                    <a:lnTo>
                      <a:pt x="130" y="365"/>
                    </a:lnTo>
                    <a:lnTo>
                      <a:pt x="115" y="385"/>
                    </a:lnTo>
                    <a:lnTo>
                      <a:pt x="226" y="361"/>
                    </a:lnTo>
                    <a:lnTo>
                      <a:pt x="231" y="361"/>
                    </a:lnTo>
                    <a:lnTo>
                      <a:pt x="231" y="476"/>
                    </a:lnTo>
                    <a:lnTo>
                      <a:pt x="250" y="476"/>
                    </a:lnTo>
                    <a:lnTo>
                      <a:pt x="250" y="361"/>
                    </a:lnTo>
                    <a:lnTo>
                      <a:pt x="259" y="361"/>
                    </a:lnTo>
                    <a:lnTo>
                      <a:pt x="375" y="385"/>
                    </a:lnTo>
                    <a:lnTo>
                      <a:pt x="360" y="365"/>
                    </a:lnTo>
                    <a:lnTo>
                      <a:pt x="355" y="356"/>
                    </a:lnTo>
                    <a:lnTo>
                      <a:pt x="355" y="346"/>
                    </a:lnTo>
                    <a:lnTo>
                      <a:pt x="485" y="264"/>
                    </a:lnTo>
                    <a:lnTo>
                      <a:pt x="461" y="260"/>
                    </a:lnTo>
                    <a:lnTo>
                      <a:pt x="451" y="255"/>
                    </a:lnTo>
                    <a:lnTo>
                      <a:pt x="451" y="240"/>
                    </a:lnTo>
                    <a:lnTo>
                      <a:pt x="451" y="226"/>
                    </a:lnTo>
                    <a:lnTo>
                      <a:pt x="485" y="173"/>
                    </a:lnTo>
                    <a:lnTo>
                      <a:pt x="427" y="183"/>
                    </a:lnTo>
                    <a:lnTo>
                      <a:pt x="413" y="183"/>
                    </a:lnTo>
                    <a:lnTo>
                      <a:pt x="408" y="173"/>
                    </a:lnTo>
                    <a:lnTo>
                      <a:pt x="394" y="130"/>
                    </a:lnTo>
                    <a:lnTo>
                      <a:pt x="327" y="183"/>
                    </a:lnTo>
                    <a:lnTo>
                      <a:pt x="317" y="188"/>
                    </a:lnTo>
                    <a:lnTo>
                      <a:pt x="317" y="183"/>
                    </a:lnTo>
                    <a:lnTo>
                      <a:pt x="341" y="58"/>
                    </a:lnTo>
                    <a:lnTo>
                      <a:pt x="307" y="77"/>
                    </a:lnTo>
                    <a:lnTo>
                      <a:pt x="303" y="82"/>
                    </a:lnTo>
                    <a:lnTo>
                      <a:pt x="283" y="77"/>
                    </a:lnTo>
                    <a:lnTo>
                      <a:pt x="269" y="67"/>
                    </a:lnTo>
                    <a:lnTo>
                      <a:pt x="240" y="0"/>
                    </a:lnTo>
                    <a:lnTo>
                      <a:pt x="216" y="67"/>
                    </a:lnTo>
                    <a:lnTo>
                      <a:pt x="202" y="82"/>
                    </a:lnTo>
                    <a:lnTo>
                      <a:pt x="187" y="77"/>
                    </a:lnTo>
                    <a:lnTo>
                      <a:pt x="168" y="72"/>
                    </a:lnTo>
                    <a:lnTo>
                      <a:pt x="149" y="58"/>
                    </a:lnTo>
                    <a:lnTo>
                      <a:pt x="168" y="173"/>
                    </a:lnTo>
                    <a:lnTo>
                      <a:pt x="163" y="188"/>
                    </a:lnTo>
                    <a:lnTo>
                      <a:pt x="154" y="173"/>
                    </a:lnTo>
                    <a:lnTo>
                      <a:pt x="96" y="130"/>
                    </a:lnTo>
                    <a:lnTo>
                      <a:pt x="87" y="173"/>
                    </a:lnTo>
                    <a:lnTo>
                      <a:pt x="72" y="183"/>
                    </a:lnTo>
                    <a:lnTo>
                      <a:pt x="63" y="183"/>
                    </a:lnTo>
                    <a:lnTo>
                      <a:pt x="5" y="173"/>
                    </a:lnTo>
                    <a:lnTo>
                      <a:pt x="34" y="226"/>
                    </a:lnTo>
                    <a:lnTo>
                      <a:pt x="39" y="240"/>
                    </a:lnTo>
                    <a:lnTo>
                      <a:pt x="39" y="255"/>
                    </a:lnTo>
                    <a:lnTo>
                      <a:pt x="29" y="260"/>
                    </a:lnTo>
                    <a:lnTo>
                      <a:pt x="0" y="264"/>
                    </a:lnTo>
                    <a:close/>
                  </a:path>
                </a:pathLst>
              </a:custGeom>
              <a:solidFill>
                <a:srgbClr val="FF0000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" name="Freeform 8"/>
              <xdr:cNvSpPr>
                <a:spLocks/>
              </xdr:cNvSpPr>
            </xdr:nvSpPr>
            <xdr:spPr bwMode="auto">
              <a:xfrm>
                <a:off x="5389" y="2344"/>
                <a:ext cx="485" cy="476"/>
              </a:xfrm>
              <a:custGeom>
                <a:avLst/>
                <a:gdLst/>
                <a:ahLst/>
                <a:cxnLst>
                  <a:cxn ang="0">
                    <a:pos x="0" y="264"/>
                  </a:cxn>
                  <a:cxn ang="0">
                    <a:pos x="130" y="346"/>
                  </a:cxn>
                  <a:cxn ang="0">
                    <a:pos x="135" y="356"/>
                  </a:cxn>
                  <a:cxn ang="0">
                    <a:pos x="130" y="365"/>
                  </a:cxn>
                  <a:cxn ang="0">
                    <a:pos x="115" y="385"/>
                  </a:cxn>
                  <a:cxn ang="0">
                    <a:pos x="226" y="361"/>
                  </a:cxn>
                  <a:cxn ang="0">
                    <a:pos x="231" y="361"/>
                  </a:cxn>
                  <a:cxn ang="0">
                    <a:pos x="231" y="476"/>
                  </a:cxn>
                  <a:cxn ang="0">
                    <a:pos x="250" y="476"/>
                  </a:cxn>
                  <a:cxn ang="0">
                    <a:pos x="250" y="361"/>
                  </a:cxn>
                  <a:cxn ang="0">
                    <a:pos x="259" y="361"/>
                  </a:cxn>
                  <a:cxn ang="0">
                    <a:pos x="375" y="385"/>
                  </a:cxn>
                  <a:cxn ang="0">
                    <a:pos x="360" y="365"/>
                  </a:cxn>
                  <a:cxn ang="0">
                    <a:pos x="355" y="356"/>
                  </a:cxn>
                  <a:cxn ang="0">
                    <a:pos x="355" y="346"/>
                  </a:cxn>
                  <a:cxn ang="0">
                    <a:pos x="485" y="264"/>
                  </a:cxn>
                  <a:cxn ang="0">
                    <a:pos x="461" y="260"/>
                  </a:cxn>
                  <a:cxn ang="0">
                    <a:pos x="451" y="255"/>
                  </a:cxn>
                  <a:cxn ang="0">
                    <a:pos x="451" y="240"/>
                  </a:cxn>
                  <a:cxn ang="0">
                    <a:pos x="451" y="226"/>
                  </a:cxn>
                  <a:cxn ang="0">
                    <a:pos x="485" y="173"/>
                  </a:cxn>
                  <a:cxn ang="0">
                    <a:pos x="427" y="183"/>
                  </a:cxn>
                  <a:cxn ang="0">
                    <a:pos x="413" y="183"/>
                  </a:cxn>
                  <a:cxn ang="0">
                    <a:pos x="408" y="173"/>
                  </a:cxn>
                  <a:cxn ang="0">
                    <a:pos x="394" y="130"/>
                  </a:cxn>
                  <a:cxn ang="0">
                    <a:pos x="327" y="183"/>
                  </a:cxn>
                  <a:cxn ang="0">
                    <a:pos x="317" y="188"/>
                  </a:cxn>
                  <a:cxn ang="0">
                    <a:pos x="317" y="183"/>
                  </a:cxn>
                  <a:cxn ang="0">
                    <a:pos x="341" y="58"/>
                  </a:cxn>
                  <a:cxn ang="0">
                    <a:pos x="307" y="77"/>
                  </a:cxn>
                  <a:cxn ang="0">
                    <a:pos x="303" y="82"/>
                  </a:cxn>
                  <a:cxn ang="0">
                    <a:pos x="283" y="77"/>
                  </a:cxn>
                  <a:cxn ang="0">
                    <a:pos x="269" y="67"/>
                  </a:cxn>
                  <a:cxn ang="0">
                    <a:pos x="240" y="0"/>
                  </a:cxn>
                  <a:cxn ang="0">
                    <a:pos x="216" y="67"/>
                  </a:cxn>
                  <a:cxn ang="0">
                    <a:pos x="202" y="82"/>
                  </a:cxn>
                  <a:cxn ang="0">
                    <a:pos x="187" y="77"/>
                  </a:cxn>
                  <a:cxn ang="0">
                    <a:pos x="168" y="72"/>
                  </a:cxn>
                  <a:cxn ang="0">
                    <a:pos x="149" y="58"/>
                  </a:cxn>
                  <a:cxn ang="0">
                    <a:pos x="168" y="173"/>
                  </a:cxn>
                  <a:cxn ang="0">
                    <a:pos x="163" y="188"/>
                  </a:cxn>
                  <a:cxn ang="0">
                    <a:pos x="154" y="173"/>
                  </a:cxn>
                  <a:cxn ang="0">
                    <a:pos x="96" y="130"/>
                  </a:cxn>
                  <a:cxn ang="0">
                    <a:pos x="87" y="173"/>
                  </a:cxn>
                  <a:cxn ang="0">
                    <a:pos x="72" y="183"/>
                  </a:cxn>
                  <a:cxn ang="0">
                    <a:pos x="63" y="183"/>
                  </a:cxn>
                  <a:cxn ang="0">
                    <a:pos x="5" y="173"/>
                  </a:cxn>
                  <a:cxn ang="0">
                    <a:pos x="34" y="226"/>
                  </a:cxn>
                  <a:cxn ang="0">
                    <a:pos x="39" y="240"/>
                  </a:cxn>
                  <a:cxn ang="0">
                    <a:pos x="39" y="255"/>
                  </a:cxn>
                  <a:cxn ang="0">
                    <a:pos x="29" y="260"/>
                  </a:cxn>
                  <a:cxn ang="0">
                    <a:pos x="0" y="264"/>
                  </a:cxn>
                </a:cxnLst>
                <a:rect l="0" t="0" r="r" b="b"/>
                <a:pathLst>
                  <a:path w="485" h="476">
                    <a:moveTo>
                      <a:pt x="0" y="264"/>
                    </a:moveTo>
                    <a:lnTo>
                      <a:pt x="130" y="346"/>
                    </a:lnTo>
                    <a:lnTo>
                      <a:pt x="135" y="356"/>
                    </a:lnTo>
                    <a:lnTo>
                      <a:pt x="130" y="365"/>
                    </a:lnTo>
                    <a:lnTo>
                      <a:pt x="115" y="385"/>
                    </a:lnTo>
                    <a:lnTo>
                      <a:pt x="226" y="361"/>
                    </a:lnTo>
                    <a:lnTo>
                      <a:pt x="231" y="361"/>
                    </a:lnTo>
                    <a:lnTo>
                      <a:pt x="231" y="476"/>
                    </a:lnTo>
                    <a:lnTo>
                      <a:pt x="250" y="476"/>
                    </a:lnTo>
                    <a:lnTo>
                      <a:pt x="250" y="361"/>
                    </a:lnTo>
                    <a:lnTo>
                      <a:pt x="259" y="361"/>
                    </a:lnTo>
                    <a:lnTo>
                      <a:pt x="375" y="385"/>
                    </a:lnTo>
                    <a:lnTo>
                      <a:pt x="360" y="365"/>
                    </a:lnTo>
                    <a:lnTo>
                      <a:pt x="355" y="356"/>
                    </a:lnTo>
                    <a:lnTo>
                      <a:pt x="355" y="346"/>
                    </a:lnTo>
                    <a:lnTo>
                      <a:pt x="485" y="264"/>
                    </a:lnTo>
                    <a:lnTo>
                      <a:pt x="461" y="260"/>
                    </a:lnTo>
                    <a:lnTo>
                      <a:pt x="451" y="255"/>
                    </a:lnTo>
                    <a:lnTo>
                      <a:pt x="451" y="240"/>
                    </a:lnTo>
                    <a:lnTo>
                      <a:pt x="451" y="226"/>
                    </a:lnTo>
                    <a:lnTo>
                      <a:pt x="485" y="173"/>
                    </a:lnTo>
                    <a:lnTo>
                      <a:pt x="427" y="183"/>
                    </a:lnTo>
                    <a:lnTo>
                      <a:pt x="413" y="183"/>
                    </a:lnTo>
                    <a:lnTo>
                      <a:pt x="408" y="173"/>
                    </a:lnTo>
                    <a:lnTo>
                      <a:pt x="394" y="130"/>
                    </a:lnTo>
                    <a:lnTo>
                      <a:pt x="327" y="183"/>
                    </a:lnTo>
                    <a:lnTo>
                      <a:pt x="317" y="188"/>
                    </a:lnTo>
                    <a:lnTo>
                      <a:pt x="317" y="183"/>
                    </a:lnTo>
                    <a:lnTo>
                      <a:pt x="341" y="58"/>
                    </a:lnTo>
                    <a:lnTo>
                      <a:pt x="307" y="77"/>
                    </a:lnTo>
                    <a:lnTo>
                      <a:pt x="303" y="82"/>
                    </a:lnTo>
                    <a:lnTo>
                      <a:pt x="283" y="77"/>
                    </a:lnTo>
                    <a:lnTo>
                      <a:pt x="269" y="67"/>
                    </a:lnTo>
                    <a:lnTo>
                      <a:pt x="240" y="0"/>
                    </a:lnTo>
                    <a:lnTo>
                      <a:pt x="216" y="67"/>
                    </a:lnTo>
                    <a:lnTo>
                      <a:pt x="202" y="82"/>
                    </a:lnTo>
                    <a:lnTo>
                      <a:pt x="187" y="77"/>
                    </a:lnTo>
                    <a:lnTo>
                      <a:pt x="168" y="72"/>
                    </a:lnTo>
                    <a:lnTo>
                      <a:pt x="149" y="58"/>
                    </a:lnTo>
                    <a:lnTo>
                      <a:pt x="168" y="173"/>
                    </a:lnTo>
                    <a:lnTo>
                      <a:pt x="163" y="188"/>
                    </a:lnTo>
                    <a:lnTo>
                      <a:pt x="154" y="173"/>
                    </a:lnTo>
                    <a:lnTo>
                      <a:pt x="96" y="130"/>
                    </a:lnTo>
                    <a:lnTo>
                      <a:pt x="87" y="173"/>
                    </a:lnTo>
                    <a:lnTo>
                      <a:pt x="72" y="183"/>
                    </a:lnTo>
                    <a:lnTo>
                      <a:pt x="63" y="183"/>
                    </a:lnTo>
                    <a:lnTo>
                      <a:pt x="5" y="173"/>
                    </a:lnTo>
                    <a:lnTo>
                      <a:pt x="34" y="226"/>
                    </a:lnTo>
                    <a:lnTo>
                      <a:pt x="39" y="240"/>
                    </a:lnTo>
                    <a:lnTo>
                      <a:pt x="39" y="255"/>
                    </a:lnTo>
                    <a:lnTo>
                      <a:pt x="29" y="260"/>
                    </a:lnTo>
                    <a:lnTo>
                      <a:pt x="0" y="264"/>
                    </a:lnTo>
                  </a:path>
                </a:pathLst>
              </a:custGeom>
              <a:noFill/>
              <a:ln w="0">
                <a:solidFill>
                  <a:srgbClr val="E93F00"/>
                </a:solidFill>
                <a:prstDash val="solid"/>
                <a:round/>
                <a:headEnd/>
                <a:tailEnd/>
              </a:ln>
            </xdr:spPr>
          </xdr:sp>
          <xdr:sp macro="" textlink="">
            <xdr:nvSpPr>
              <xdr:cNvPr id="11" name="Freeform 9"/>
              <xdr:cNvSpPr>
                <a:spLocks noEditPoints="1"/>
              </xdr:cNvSpPr>
            </xdr:nvSpPr>
            <xdr:spPr bwMode="auto">
              <a:xfrm>
                <a:off x="2481" y="1709"/>
                <a:ext cx="423" cy="500"/>
              </a:xfrm>
              <a:custGeom>
                <a:avLst/>
                <a:gdLst/>
                <a:ahLst/>
                <a:cxnLst>
                  <a:cxn ang="0">
                    <a:pos x="255" y="0"/>
                  </a:cxn>
                  <a:cxn ang="0">
                    <a:pos x="293" y="5"/>
                  </a:cxn>
                  <a:cxn ang="0">
                    <a:pos x="327" y="10"/>
                  </a:cxn>
                  <a:cxn ang="0">
                    <a:pos x="355" y="24"/>
                  </a:cxn>
                  <a:cxn ang="0">
                    <a:pos x="379" y="39"/>
                  </a:cxn>
                  <a:cxn ang="0">
                    <a:pos x="399" y="63"/>
                  </a:cxn>
                  <a:cxn ang="0">
                    <a:pos x="413" y="87"/>
                  </a:cxn>
                  <a:cxn ang="0">
                    <a:pos x="418" y="120"/>
                  </a:cxn>
                  <a:cxn ang="0">
                    <a:pos x="423" y="154"/>
                  </a:cxn>
                  <a:cxn ang="0">
                    <a:pos x="418" y="188"/>
                  </a:cxn>
                  <a:cxn ang="0">
                    <a:pos x="413" y="221"/>
                  </a:cxn>
                  <a:cxn ang="0">
                    <a:pos x="399" y="250"/>
                  </a:cxn>
                  <a:cxn ang="0">
                    <a:pos x="375" y="270"/>
                  </a:cxn>
                  <a:cxn ang="0">
                    <a:pos x="351" y="289"/>
                  </a:cxn>
                  <a:cxn ang="0">
                    <a:pos x="322" y="303"/>
                  </a:cxn>
                  <a:cxn ang="0">
                    <a:pos x="283" y="313"/>
                  </a:cxn>
                  <a:cxn ang="0">
                    <a:pos x="240" y="313"/>
                  </a:cxn>
                  <a:cxn ang="0">
                    <a:pos x="154" y="500"/>
                  </a:cxn>
                  <a:cxn ang="0">
                    <a:pos x="0" y="0"/>
                  </a:cxn>
                  <a:cxn ang="0">
                    <a:pos x="192" y="212"/>
                  </a:cxn>
                  <a:cxn ang="0">
                    <a:pos x="211" y="212"/>
                  </a:cxn>
                  <a:cxn ang="0">
                    <a:pos x="231" y="207"/>
                  </a:cxn>
                  <a:cxn ang="0">
                    <a:pos x="245" y="202"/>
                  </a:cxn>
                  <a:cxn ang="0">
                    <a:pos x="255" y="197"/>
                  </a:cxn>
                  <a:cxn ang="0">
                    <a:pos x="264" y="188"/>
                  </a:cxn>
                  <a:cxn ang="0">
                    <a:pos x="269" y="178"/>
                  </a:cxn>
                  <a:cxn ang="0">
                    <a:pos x="274" y="169"/>
                  </a:cxn>
                  <a:cxn ang="0">
                    <a:pos x="274" y="159"/>
                  </a:cxn>
                  <a:cxn ang="0">
                    <a:pos x="274" y="149"/>
                  </a:cxn>
                  <a:cxn ang="0">
                    <a:pos x="269" y="135"/>
                  </a:cxn>
                  <a:cxn ang="0">
                    <a:pos x="264" y="125"/>
                  </a:cxn>
                  <a:cxn ang="0">
                    <a:pos x="259" y="120"/>
                  </a:cxn>
                  <a:cxn ang="0">
                    <a:pos x="250" y="111"/>
                  </a:cxn>
                  <a:cxn ang="0">
                    <a:pos x="235" y="106"/>
                  </a:cxn>
                  <a:cxn ang="0">
                    <a:pos x="221" y="101"/>
                  </a:cxn>
                  <a:cxn ang="0">
                    <a:pos x="197" y="101"/>
                  </a:cxn>
                  <a:cxn ang="0">
                    <a:pos x="154" y="212"/>
                  </a:cxn>
                </a:cxnLst>
                <a:rect l="0" t="0" r="r" b="b"/>
                <a:pathLst>
                  <a:path w="423" h="500">
                    <a:moveTo>
                      <a:pt x="0" y="0"/>
                    </a:moveTo>
                    <a:lnTo>
                      <a:pt x="255" y="0"/>
                    </a:lnTo>
                    <a:lnTo>
                      <a:pt x="279" y="0"/>
                    </a:lnTo>
                    <a:lnTo>
                      <a:pt x="293" y="5"/>
                    </a:lnTo>
                    <a:lnTo>
                      <a:pt x="312" y="5"/>
                    </a:lnTo>
                    <a:lnTo>
                      <a:pt x="327" y="10"/>
                    </a:lnTo>
                    <a:lnTo>
                      <a:pt x="346" y="15"/>
                    </a:lnTo>
                    <a:lnTo>
                      <a:pt x="355" y="24"/>
                    </a:lnTo>
                    <a:lnTo>
                      <a:pt x="370" y="34"/>
                    </a:lnTo>
                    <a:lnTo>
                      <a:pt x="379" y="39"/>
                    </a:lnTo>
                    <a:lnTo>
                      <a:pt x="389" y="53"/>
                    </a:lnTo>
                    <a:lnTo>
                      <a:pt x="399" y="63"/>
                    </a:lnTo>
                    <a:lnTo>
                      <a:pt x="403" y="77"/>
                    </a:lnTo>
                    <a:lnTo>
                      <a:pt x="413" y="87"/>
                    </a:lnTo>
                    <a:lnTo>
                      <a:pt x="418" y="101"/>
                    </a:lnTo>
                    <a:lnTo>
                      <a:pt x="418" y="120"/>
                    </a:lnTo>
                    <a:lnTo>
                      <a:pt x="423" y="135"/>
                    </a:lnTo>
                    <a:lnTo>
                      <a:pt x="423" y="154"/>
                    </a:lnTo>
                    <a:lnTo>
                      <a:pt x="423" y="173"/>
                    </a:lnTo>
                    <a:lnTo>
                      <a:pt x="418" y="188"/>
                    </a:lnTo>
                    <a:lnTo>
                      <a:pt x="418" y="207"/>
                    </a:lnTo>
                    <a:lnTo>
                      <a:pt x="413" y="221"/>
                    </a:lnTo>
                    <a:lnTo>
                      <a:pt x="403" y="236"/>
                    </a:lnTo>
                    <a:lnTo>
                      <a:pt x="399" y="250"/>
                    </a:lnTo>
                    <a:lnTo>
                      <a:pt x="389" y="260"/>
                    </a:lnTo>
                    <a:lnTo>
                      <a:pt x="375" y="270"/>
                    </a:lnTo>
                    <a:lnTo>
                      <a:pt x="365" y="279"/>
                    </a:lnTo>
                    <a:lnTo>
                      <a:pt x="351" y="289"/>
                    </a:lnTo>
                    <a:lnTo>
                      <a:pt x="336" y="298"/>
                    </a:lnTo>
                    <a:lnTo>
                      <a:pt x="322" y="303"/>
                    </a:lnTo>
                    <a:lnTo>
                      <a:pt x="303" y="308"/>
                    </a:lnTo>
                    <a:lnTo>
                      <a:pt x="283" y="313"/>
                    </a:lnTo>
                    <a:lnTo>
                      <a:pt x="259" y="313"/>
                    </a:lnTo>
                    <a:lnTo>
                      <a:pt x="240" y="313"/>
                    </a:lnTo>
                    <a:lnTo>
                      <a:pt x="154" y="313"/>
                    </a:lnTo>
                    <a:lnTo>
                      <a:pt x="154" y="500"/>
                    </a:lnTo>
                    <a:lnTo>
                      <a:pt x="0" y="500"/>
                    </a:lnTo>
                    <a:lnTo>
                      <a:pt x="0" y="0"/>
                    </a:lnTo>
                    <a:close/>
                    <a:moveTo>
                      <a:pt x="154" y="212"/>
                    </a:moveTo>
                    <a:lnTo>
                      <a:pt x="192" y="212"/>
                    </a:lnTo>
                    <a:lnTo>
                      <a:pt x="202" y="212"/>
                    </a:lnTo>
                    <a:lnTo>
                      <a:pt x="211" y="212"/>
                    </a:lnTo>
                    <a:lnTo>
                      <a:pt x="221" y="212"/>
                    </a:lnTo>
                    <a:lnTo>
                      <a:pt x="231" y="207"/>
                    </a:lnTo>
                    <a:lnTo>
                      <a:pt x="240" y="207"/>
                    </a:lnTo>
                    <a:lnTo>
                      <a:pt x="245" y="202"/>
                    </a:lnTo>
                    <a:lnTo>
                      <a:pt x="250" y="202"/>
                    </a:lnTo>
                    <a:lnTo>
                      <a:pt x="255" y="197"/>
                    </a:lnTo>
                    <a:lnTo>
                      <a:pt x="259" y="193"/>
                    </a:lnTo>
                    <a:lnTo>
                      <a:pt x="264" y="188"/>
                    </a:lnTo>
                    <a:lnTo>
                      <a:pt x="264" y="183"/>
                    </a:lnTo>
                    <a:lnTo>
                      <a:pt x="269" y="178"/>
                    </a:lnTo>
                    <a:lnTo>
                      <a:pt x="269" y="173"/>
                    </a:lnTo>
                    <a:lnTo>
                      <a:pt x="274" y="169"/>
                    </a:lnTo>
                    <a:lnTo>
                      <a:pt x="274" y="164"/>
                    </a:lnTo>
                    <a:lnTo>
                      <a:pt x="274" y="159"/>
                    </a:lnTo>
                    <a:lnTo>
                      <a:pt x="274" y="154"/>
                    </a:lnTo>
                    <a:lnTo>
                      <a:pt x="274" y="149"/>
                    </a:lnTo>
                    <a:lnTo>
                      <a:pt x="269" y="140"/>
                    </a:lnTo>
                    <a:lnTo>
                      <a:pt x="269" y="135"/>
                    </a:lnTo>
                    <a:lnTo>
                      <a:pt x="269" y="130"/>
                    </a:lnTo>
                    <a:lnTo>
                      <a:pt x="264" y="125"/>
                    </a:lnTo>
                    <a:lnTo>
                      <a:pt x="259" y="120"/>
                    </a:lnTo>
                    <a:lnTo>
                      <a:pt x="259" y="120"/>
                    </a:lnTo>
                    <a:lnTo>
                      <a:pt x="255" y="116"/>
                    </a:lnTo>
                    <a:lnTo>
                      <a:pt x="250" y="111"/>
                    </a:lnTo>
                    <a:lnTo>
                      <a:pt x="240" y="111"/>
                    </a:lnTo>
                    <a:lnTo>
                      <a:pt x="235" y="106"/>
                    </a:lnTo>
                    <a:lnTo>
                      <a:pt x="226" y="106"/>
                    </a:lnTo>
                    <a:lnTo>
                      <a:pt x="221" y="101"/>
                    </a:lnTo>
                    <a:lnTo>
                      <a:pt x="211" y="101"/>
                    </a:lnTo>
                    <a:lnTo>
                      <a:pt x="197" y="101"/>
                    </a:lnTo>
                    <a:lnTo>
                      <a:pt x="154" y="101"/>
                    </a:lnTo>
                    <a:lnTo>
                      <a:pt x="154" y="212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2" name="Freeform 10"/>
              <xdr:cNvSpPr>
                <a:spLocks noEditPoints="1"/>
              </xdr:cNvSpPr>
            </xdr:nvSpPr>
            <xdr:spPr bwMode="auto">
              <a:xfrm>
                <a:off x="2937" y="1839"/>
                <a:ext cx="418" cy="375"/>
              </a:xfrm>
              <a:custGeom>
                <a:avLst/>
                <a:gdLst/>
                <a:ahLst/>
                <a:cxnLst>
                  <a:cxn ang="0">
                    <a:pos x="144" y="231"/>
                  </a:cxn>
                  <a:cxn ang="0">
                    <a:pos x="149" y="250"/>
                  </a:cxn>
                  <a:cxn ang="0">
                    <a:pos x="154" y="269"/>
                  </a:cxn>
                  <a:cxn ang="0">
                    <a:pos x="168" y="284"/>
                  </a:cxn>
                  <a:cxn ang="0">
                    <a:pos x="187" y="293"/>
                  </a:cxn>
                  <a:cxn ang="0">
                    <a:pos x="211" y="293"/>
                  </a:cxn>
                  <a:cxn ang="0">
                    <a:pos x="226" y="293"/>
                  </a:cxn>
                  <a:cxn ang="0">
                    <a:pos x="240" y="289"/>
                  </a:cxn>
                  <a:cxn ang="0">
                    <a:pos x="254" y="284"/>
                  </a:cxn>
                  <a:cxn ang="0">
                    <a:pos x="259" y="274"/>
                  </a:cxn>
                  <a:cxn ang="0">
                    <a:pos x="269" y="265"/>
                  </a:cxn>
                  <a:cxn ang="0">
                    <a:pos x="403" y="289"/>
                  </a:cxn>
                  <a:cxn ang="0">
                    <a:pos x="374" y="322"/>
                  </a:cxn>
                  <a:cxn ang="0">
                    <a:pos x="346" y="346"/>
                  </a:cxn>
                  <a:cxn ang="0">
                    <a:pos x="312" y="366"/>
                  </a:cxn>
                  <a:cxn ang="0">
                    <a:pos x="264" y="375"/>
                  </a:cxn>
                  <a:cxn ang="0">
                    <a:pos x="207" y="375"/>
                  </a:cxn>
                  <a:cxn ang="0">
                    <a:pos x="159" y="375"/>
                  </a:cxn>
                  <a:cxn ang="0">
                    <a:pos x="120" y="366"/>
                  </a:cxn>
                  <a:cxn ang="0">
                    <a:pos x="87" y="351"/>
                  </a:cxn>
                  <a:cxn ang="0">
                    <a:pos x="58" y="332"/>
                  </a:cxn>
                  <a:cxn ang="0">
                    <a:pos x="34" y="303"/>
                  </a:cxn>
                  <a:cxn ang="0">
                    <a:pos x="15" y="269"/>
                  </a:cxn>
                  <a:cxn ang="0">
                    <a:pos x="5" y="231"/>
                  </a:cxn>
                  <a:cxn ang="0">
                    <a:pos x="0" y="188"/>
                  </a:cxn>
                  <a:cxn ang="0">
                    <a:pos x="10" y="130"/>
                  </a:cxn>
                  <a:cxn ang="0">
                    <a:pos x="34" y="82"/>
                  </a:cxn>
                  <a:cxn ang="0">
                    <a:pos x="67" y="39"/>
                  </a:cxn>
                  <a:cxn ang="0">
                    <a:pos x="120" y="15"/>
                  </a:cxn>
                  <a:cxn ang="0">
                    <a:pos x="183" y="0"/>
                  </a:cxn>
                  <a:cxn ang="0">
                    <a:pos x="240" y="0"/>
                  </a:cxn>
                  <a:cxn ang="0">
                    <a:pos x="288" y="10"/>
                  </a:cxn>
                  <a:cxn ang="0">
                    <a:pos x="326" y="24"/>
                  </a:cxn>
                  <a:cxn ang="0">
                    <a:pos x="355" y="43"/>
                  </a:cxn>
                  <a:cxn ang="0">
                    <a:pos x="379" y="72"/>
                  </a:cxn>
                  <a:cxn ang="0">
                    <a:pos x="398" y="101"/>
                  </a:cxn>
                  <a:cxn ang="0">
                    <a:pos x="413" y="144"/>
                  </a:cxn>
                  <a:cxn ang="0">
                    <a:pos x="418" y="188"/>
                  </a:cxn>
                  <a:cxn ang="0">
                    <a:pos x="278" y="159"/>
                  </a:cxn>
                  <a:cxn ang="0">
                    <a:pos x="274" y="130"/>
                  </a:cxn>
                  <a:cxn ang="0">
                    <a:pos x="264" y="111"/>
                  </a:cxn>
                  <a:cxn ang="0">
                    <a:pos x="250" y="96"/>
                  </a:cxn>
                  <a:cxn ang="0">
                    <a:pos x="235" y="87"/>
                  </a:cxn>
                  <a:cxn ang="0">
                    <a:pos x="216" y="82"/>
                  </a:cxn>
                  <a:cxn ang="0">
                    <a:pos x="192" y="82"/>
                  </a:cxn>
                  <a:cxn ang="0">
                    <a:pos x="173" y="91"/>
                  </a:cxn>
                  <a:cxn ang="0">
                    <a:pos x="159" y="106"/>
                  </a:cxn>
                  <a:cxn ang="0">
                    <a:pos x="149" y="120"/>
                  </a:cxn>
                  <a:cxn ang="0">
                    <a:pos x="144" y="140"/>
                  </a:cxn>
                  <a:cxn ang="0">
                    <a:pos x="278" y="159"/>
                  </a:cxn>
                </a:cxnLst>
                <a:rect l="0" t="0" r="r" b="b"/>
                <a:pathLst>
                  <a:path w="418" h="375">
                    <a:moveTo>
                      <a:pt x="418" y="221"/>
                    </a:moveTo>
                    <a:lnTo>
                      <a:pt x="139" y="221"/>
                    </a:lnTo>
                    <a:lnTo>
                      <a:pt x="144" y="231"/>
                    </a:lnTo>
                    <a:lnTo>
                      <a:pt x="144" y="236"/>
                    </a:lnTo>
                    <a:lnTo>
                      <a:pt x="144" y="245"/>
                    </a:lnTo>
                    <a:lnTo>
                      <a:pt x="149" y="250"/>
                    </a:lnTo>
                    <a:lnTo>
                      <a:pt x="149" y="260"/>
                    </a:lnTo>
                    <a:lnTo>
                      <a:pt x="154" y="265"/>
                    </a:lnTo>
                    <a:lnTo>
                      <a:pt x="154" y="269"/>
                    </a:lnTo>
                    <a:lnTo>
                      <a:pt x="159" y="274"/>
                    </a:lnTo>
                    <a:lnTo>
                      <a:pt x="163" y="279"/>
                    </a:lnTo>
                    <a:lnTo>
                      <a:pt x="168" y="284"/>
                    </a:lnTo>
                    <a:lnTo>
                      <a:pt x="178" y="289"/>
                    </a:lnTo>
                    <a:lnTo>
                      <a:pt x="183" y="289"/>
                    </a:lnTo>
                    <a:lnTo>
                      <a:pt x="187" y="293"/>
                    </a:lnTo>
                    <a:lnTo>
                      <a:pt x="197" y="293"/>
                    </a:lnTo>
                    <a:lnTo>
                      <a:pt x="202" y="293"/>
                    </a:lnTo>
                    <a:lnTo>
                      <a:pt x="211" y="293"/>
                    </a:lnTo>
                    <a:lnTo>
                      <a:pt x="216" y="293"/>
                    </a:lnTo>
                    <a:lnTo>
                      <a:pt x="221" y="293"/>
                    </a:lnTo>
                    <a:lnTo>
                      <a:pt x="226" y="293"/>
                    </a:lnTo>
                    <a:lnTo>
                      <a:pt x="231" y="293"/>
                    </a:lnTo>
                    <a:lnTo>
                      <a:pt x="235" y="293"/>
                    </a:lnTo>
                    <a:lnTo>
                      <a:pt x="240" y="289"/>
                    </a:lnTo>
                    <a:lnTo>
                      <a:pt x="245" y="289"/>
                    </a:lnTo>
                    <a:lnTo>
                      <a:pt x="250" y="284"/>
                    </a:lnTo>
                    <a:lnTo>
                      <a:pt x="254" y="284"/>
                    </a:lnTo>
                    <a:lnTo>
                      <a:pt x="254" y="284"/>
                    </a:lnTo>
                    <a:lnTo>
                      <a:pt x="259" y="279"/>
                    </a:lnTo>
                    <a:lnTo>
                      <a:pt x="259" y="274"/>
                    </a:lnTo>
                    <a:lnTo>
                      <a:pt x="264" y="274"/>
                    </a:lnTo>
                    <a:lnTo>
                      <a:pt x="269" y="269"/>
                    </a:lnTo>
                    <a:lnTo>
                      <a:pt x="269" y="265"/>
                    </a:lnTo>
                    <a:lnTo>
                      <a:pt x="274" y="265"/>
                    </a:lnTo>
                    <a:lnTo>
                      <a:pt x="408" y="274"/>
                    </a:lnTo>
                    <a:lnTo>
                      <a:pt x="403" y="289"/>
                    </a:lnTo>
                    <a:lnTo>
                      <a:pt x="394" y="298"/>
                    </a:lnTo>
                    <a:lnTo>
                      <a:pt x="384" y="313"/>
                    </a:lnTo>
                    <a:lnTo>
                      <a:pt x="374" y="322"/>
                    </a:lnTo>
                    <a:lnTo>
                      <a:pt x="365" y="332"/>
                    </a:lnTo>
                    <a:lnTo>
                      <a:pt x="355" y="342"/>
                    </a:lnTo>
                    <a:lnTo>
                      <a:pt x="346" y="346"/>
                    </a:lnTo>
                    <a:lnTo>
                      <a:pt x="336" y="351"/>
                    </a:lnTo>
                    <a:lnTo>
                      <a:pt x="322" y="361"/>
                    </a:lnTo>
                    <a:lnTo>
                      <a:pt x="312" y="366"/>
                    </a:lnTo>
                    <a:lnTo>
                      <a:pt x="298" y="366"/>
                    </a:lnTo>
                    <a:lnTo>
                      <a:pt x="278" y="370"/>
                    </a:lnTo>
                    <a:lnTo>
                      <a:pt x="264" y="375"/>
                    </a:lnTo>
                    <a:lnTo>
                      <a:pt x="245" y="375"/>
                    </a:lnTo>
                    <a:lnTo>
                      <a:pt x="231" y="375"/>
                    </a:lnTo>
                    <a:lnTo>
                      <a:pt x="207" y="375"/>
                    </a:lnTo>
                    <a:lnTo>
                      <a:pt x="192" y="375"/>
                    </a:lnTo>
                    <a:lnTo>
                      <a:pt x="173" y="375"/>
                    </a:lnTo>
                    <a:lnTo>
                      <a:pt x="159" y="375"/>
                    </a:lnTo>
                    <a:lnTo>
                      <a:pt x="144" y="370"/>
                    </a:lnTo>
                    <a:lnTo>
                      <a:pt x="130" y="370"/>
                    </a:lnTo>
                    <a:lnTo>
                      <a:pt x="120" y="366"/>
                    </a:lnTo>
                    <a:lnTo>
                      <a:pt x="106" y="361"/>
                    </a:lnTo>
                    <a:lnTo>
                      <a:pt x="96" y="356"/>
                    </a:lnTo>
                    <a:lnTo>
                      <a:pt x="87" y="351"/>
                    </a:lnTo>
                    <a:lnTo>
                      <a:pt x="77" y="346"/>
                    </a:lnTo>
                    <a:lnTo>
                      <a:pt x="67" y="337"/>
                    </a:lnTo>
                    <a:lnTo>
                      <a:pt x="58" y="332"/>
                    </a:lnTo>
                    <a:lnTo>
                      <a:pt x="53" y="322"/>
                    </a:lnTo>
                    <a:lnTo>
                      <a:pt x="43" y="313"/>
                    </a:lnTo>
                    <a:lnTo>
                      <a:pt x="34" y="303"/>
                    </a:lnTo>
                    <a:lnTo>
                      <a:pt x="29" y="293"/>
                    </a:lnTo>
                    <a:lnTo>
                      <a:pt x="24" y="279"/>
                    </a:lnTo>
                    <a:lnTo>
                      <a:pt x="15" y="269"/>
                    </a:lnTo>
                    <a:lnTo>
                      <a:pt x="10" y="255"/>
                    </a:lnTo>
                    <a:lnTo>
                      <a:pt x="10" y="245"/>
                    </a:lnTo>
                    <a:lnTo>
                      <a:pt x="5" y="231"/>
                    </a:lnTo>
                    <a:lnTo>
                      <a:pt x="5" y="216"/>
                    </a:lnTo>
                    <a:lnTo>
                      <a:pt x="0" y="202"/>
                    </a:lnTo>
                    <a:lnTo>
                      <a:pt x="0" y="188"/>
                    </a:lnTo>
                    <a:lnTo>
                      <a:pt x="0" y="168"/>
                    </a:lnTo>
                    <a:lnTo>
                      <a:pt x="5" y="149"/>
                    </a:lnTo>
                    <a:lnTo>
                      <a:pt x="10" y="130"/>
                    </a:lnTo>
                    <a:lnTo>
                      <a:pt x="15" y="111"/>
                    </a:lnTo>
                    <a:lnTo>
                      <a:pt x="24" y="96"/>
                    </a:lnTo>
                    <a:lnTo>
                      <a:pt x="34" y="82"/>
                    </a:lnTo>
                    <a:lnTo>
                      <a:pt x="43" y="67"/>
                    </a:lnTo>
                    <a:lnTo>
                      <a:pt x="58" y="53"/>
                    </a:lnTo>
                    <a:lnTo>
                      <a:pt x="67" y="39"/>
                    </a:lnTo>
                    <a:lnTo>
                      <a:pt x="87" y="29"/>
                    </a:lnTo>
                    <a:lnTo>
                      <a:pt x="101" y="19"/>
                    </a:lnTo>
                    <a:lnTo>
                      <a:pt x="120" y="15"/>
                    </a:lnTo>
                    <a:lnTo>
                      <a:pt x="139" y="10"/>
                    </a:lnTo>
                    <a:lnTo>
                      <a:pt x="159" y="5"/>
                    </a:lnTo>
                    <a:lnTo>
                      <a:pt x="183" y="0"/>
                    </a:lnTo>
                    <a:lnTo>
                      <a:pt x="207" y="0"/>
                    </a:lnTo>
                    <a:lnTo>
                      <a:pt x="221" y="0"/>
                    </a:lnTo>
                    <a:lnTo>
                      <a:pt x="240" y="0"/>
                    </a:lnTo>
                    <a:lnTo>
                      <a:pt x="259" y="5"/>
                    </a:lnTo>
                    <a:lnTo>
                      <a:pt x="274" y="5"/>
                    </a:lnTo>
                    <a:lnTo>
                      <a:pt x="288" y="10"/>
                    </a:lnTo>
                    <a:lnTo>
                      <a:pt x="302" y="15"/>
                    </a:lnTo>
                    <a:lnTo>
                      <a:pt x="312" y="19"/>
                    </a:lnTo>
                    <a:lnTo>
                      <a:pt x="326" y="24"/>
                    </a:lnTo>
                    <a:lnTo>
                      <a:pt x="336" y="29"/>
                    </a:lnTo>
                    <a:lnTo>
                      <a:pt x="346" y="39"/>
                    </a:lnTo>
                    <a:lnTo>
                      <a:pt x="355" y="43"/>
                    </a:lnTo>
                    <a:lnTo>
                      <a:pt x="365" y="53"/>
                    </a:lnTo>
                    <a:lnTo>
                      <a:pt x="374" y="63"/>
                    </a:lnTo>
                    <a:lnTo>
                      <a:pt x="379" y="72"/>
                    </a:lnTo>
                    <a:lnTo>
                      <a:pt x="389" y="82"/>
                    </a:lnTo>
                    <a:lnTo>
                      <a:pt x="394" y="91"/>
                    </a:lnTo>
                    <a:lnTo>
                      <a:pt x="398" y="101"/>
                    </a:lnTo>
                    <a:lnTo>
                      <a:pt x="403" y="116"/>
                    </a:lnTo>
                    <a:lnTo>
                      <a:pt x="408" y="130"/>
                    </a:lnTo>
                    <a:lnTo>
                      <a:pt x="413" y="144"/>
                    </a:lnTo>
                    <a:lnTo>
                      <a:pt x="413" y="159"/>
                    </a:lnTo>
                    <a:lnTo>
                      <a:pt x="418" y="173"/>
                    </a:lnTo>
                    <a:lnTo>
                      <a:pt x="418" y="188"/>
                    </a:lnTo>
                    <a:lnTo>
                      <a:pt x="418" y="207"/>
                    </a:lnTo>
                    <a:lnTo>
                      <a:pt x="418" y="221"/>
                    </a:lnTo>
                    <a:close/>
                    <a:moveTo>
                      <a:pt x="278" y="159"/>
                    </a:moveTo>
                    <a:lnTo>
                      <a:pt x="274" y="149"/>
                    </a:lnTo>
                    <a:lnTo>
                      <a:pt x="274" y="140"/>
                    </a:lnTo>
                    <a:lnTo>
                      <a:pt x="274" y="130"/>
                    </a:lnTo>
                    <a:lnTo>
                      <a:pt x="269" y="120"/>
                    </a:lnTo>
                    <a:lnTo>
                      <a:pt x="269" y="116"/>
                    </a:lnTo>
                    <a:lnTo>
                      <a:pt x="264" y="111"/>
                    </a:lnTo>
                    <a:lnTo>
                      <a:pt x="259" y="106"/>
                    </a:lnTo>
                    <a:lnTo>
                      <a:pt x="254" y="101"/>
                    </a:lnTo>
                    <a:lnTo>
                      <a:pt x="250" y="96"/>
                    </a:lnTo>
                    <a:lnTo>
                      <a:pt x="245" y="91"/>
                    </a:lnTo>
                    <a:lnTo>
                      <a:pt x="240" y="87"/>
                    </a:lnTo>
                    <a:lnTo>
                      <a:pt x="235" y="87"/>
                    </a:lnTo>
                    <a:lnTo>
                      <a:pt x="231" y="87"/>
                    </a:lnTo>
                    <a:lnTo>
                      <a:pt x="226" y="82"/>
                    </a:lnTo>
                    <a:lnTo>
                      <a:pt x="216" y="82"/>
                    </a:lnTo>
                    <a:lnTo>
                      <a:pt x="211" y="82"/>
                    </a:lnTo>
                    <a:lnTo>
                      <a:pt x="202" y="82"/>
                    </a:lnTo>
                    <a:lnTo>
                      <a:pt x="192" y="82"/>
                    </a:lnTo>
                    <a:lnTo>
                      <a:pt x="187" y="87"/>
                    </a:lnTo>
                    <a:lnTo>
                      <a:pt x="183" y="87"/>
                    </a:lnTo>
                    <a:lnTo>
                      <a:pt x="173" y="91"/>
                    </a:lnTo>
                    <a:lnTo>
                      <a:pt x="168" y="96"/>
                    </a:lnTo>
                    <a:lnTo>
                      <a:pt x="163" y="101"/>
                    </a:lnTo>
                    <a:lnTo>
                      <a:pt x="159" y="106"/>
                    </a:lnTo>
                    <a:lnTo>
                      <a:pt x="154" y="111"/>
                    </a:lnTo>
                    <a:lnTo>
                      <a:pt x="154" y="116"/>
                    </a:lnTo>
                    <a:lnTo>
                      <a:pt x="149" y="120"/>
                    </a:lnTo>
                    <a:lnTo>
                      <a:pt x="149" y="130"/>
                    </a:lnTo>
                    <a:lnTo>
                      <a:pt x="144" y="135"/>
                    </a:lnTo>
                    <a:lnTo>
                      <a:pt x="144" y="140"/>
                    </a:lnTo>
                    <a:lnTo>
                      <a:pt x="144" y="149"/>
                    </a:lnTo>
                    <a:lnTo>
                      <a:pt x="144" y="159"/>
                    </a:lnTo>
                    <a:lnTo>
                      <a:pt x="278" y="159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3" name="Freeform 11"/>
              <xdr:cNvSpPr>
                <a:spLocks/>
              </xdr:cNvSpPr>
            </xdr:nvSpPr>
            <xdr:spPr bwMode="auto">
              <a:xfrm>
                <a:off x="3393" y="1709"/>
                <a:ext cx="269" cy="505"/>
              </a:xfrm>
              <a:custGeom>
                <a:avLst/>
                <a:gdLst/>
                <a:ahLst/>
                <a:cxnLst>
                  <a:cxn ang="0">
                    <a:pos x="192" y="140"/>
                  </a:cxn>
                  <a:cxn ang="0">
                    <a:pos x="264" y="241"/>
                  </a:cxn>
                  <a:cxn ang="0">
                    <a:pos x="192" y="366"/>
                  </a:cxn>
                  <a:cxn ang="0">
                    <a:pos x="192" y="375"/>
                  </a:cxn>
                  <a:cxn ang="0">
                    <a:pos x="192" y="385"/>
                  </a:cxn>
                  <a:cxn ang="0">
                    <a:pos x="192" y="395"/>
                  </a:cxn>
                  <a:cxn ang="0">
                    <a:pos x="192" y="399"/>
                  </a:cxn>
                  <a:cxn ang="0">
                    <a:pos x="197" y="404"/>
                  </a:cxn>
                  <a:cxn ang="0">
                    <a:pos x="202" y="404"/>
                  </a:cxn>
                  <a:cxn ang="0">
                    <a:pos x="211" y="409"/>
                  </a:cxn>
                  <a:cxn ang="0">
                    <a:pos x="216" y="409"/>
                  </a:cxn>
                  <a:cxn ang="0">
                    <a:pos x="226" y="409"/>
                  </a:cxn>
                  <a:cxn ang="0">
                    <a:pos x="235" y="409"/>
                  </a:cxn>
                  <a:cxn ang="0">
                    <a:pos x="250" y="404"/>
                  </a:cxn>
                  <a:cxn ang="0">
                    <a:pos x="259" y="399"/>
                  </a:cxn>
                  <a:cxn ang="0">
                    <a:pos x="259" y="500"/>
                  </a:cxn>
                  <a:cxn ang="0">
                    <a:pos x="235" y="500"/>
                  </a:cxn>
                  <a:cxn ang="0">
                    <a:pos x="211" y="505"/>
                  </a:cxn>
                  <a:cxn ang="0">
                    <a:pos x="187" y="505"/>
                  </a:cxn>
                  <a:cxn ang="0">
                    <a:pos x="163" y="505"/>
                  </a:cxn>
                  <a:cxn ang="0">
                    <a:pos x="139" y="505"/>
                  </a:cxn>
                  <a:cxn ang="0">
                    <a:pos x="120" y="500"/>
                  </a:cxn>
                  <a:cxn ang="0">
                    <a:pos x="106" y="496"/>
                  </a:cxn>
                  <a:cxn ang="0">
                    <a:pos x="96" y="491"/>
                  </a:cxn>
                  <a:cxn ang="0">
                    <a:pos x="82" y="481"/>
                  </a:cxn>
                  <a:cxn ang="0">
                    <a:pos x="72" y="472"/>
                  </a:cxn>
                  <a:cxn ang="0">
                    <a:pos x="67" y="462"/>
                  </a:cxn>
                  <a:cxn ang="0">
                    <a:pos x="62" y="447"/>
                  </a:cxn>
                  <a:cxn ang="0">
                    <a:pos x="58" y="428"/>
                  </a:cxn>
                  <a:cxn ang="0">
                    <a:pos x="53" y="404"/>
                  </a:cxn>
                  <a:cxn ang="0">
                    <a:pos x="53" y="380"/>
                  </a:cxn>
                  <a:cxn ang="0">
                    <a:pos x="53" y="241"/>
                  </a:cxn>
                  <a:cxn ang="0">
                    <a:pos x="0" y="140"/>
                  </a:cxn>
                  <a:cxn ang="0">
                    <a:pos x="53" y="72"/>
                  </a:cxn>
                </a:cxnLst>
                <a:rect l="0" t="0" r="r" b="b"/>
                <a:pathLst>
                  <a:path w="269" h="505">
                    <a:moveTo>
                      <a:pt x="192" y="0"/>
                    </a:moveTo>
                    <a:lnTo>
                      <a:pt x="192" y="140"/>
                    </a:lnTo>
                    <a:lnTo>
                      <a:pt x="264" y="140"/>
                    </a:lnTo>
                    <a:lnTo>
                      <a:pt x="264" y="241"/>
                    </a:lnTo>
                    <a:lnTo>
                      <a:pt x="192" y="241"/>
                    </a:lnTo>
                    <a:lnTo>
                      <a:pt x="192" y="366"/>
                    </a:lnTo>
                    <a:lnTo>
                      <a:pt x="192" y="371"/>
                    </a:lnTo>
                    <a:lnTo>
                      <a:pt x="192" y="375"/>
                    </a:lnTo>
                    <a:lnTo>
                      <a:pt x="192" y="380"/>
                    </a:lnTo>
                    <a:lnTo>
                      <a:pt x="192" y="385"/>
                    </a:lnTo>
                    <a:lnTo>
                      <a:pt x="192" y="390"/>
                    </a:lnTo>
                    <a:lnTo>
                      <a:pt x="192" y="395"/>
                    </a:lnTo>
                    <a:lnTo>
                      <a:pt x="192" y="395"/>
                    </a:lnTo>
                    <a:lnTo>
                      <a:pt x="192" y="399"/>
                    </a:lnTo>
                    <a:lnTo>
                      <a:pt x="197" y="399"/>
                    </a:lnTo>
                    <a:lnTo>
                      <a:pt x="197" y="404"/>
                    </a:lnTo>
                    <a:lnTo>
                      <a:pt x="202" y="404"/>
                    </a:lnTo>
                    <a:lnTo>
                      <a:pt x="202" y="404"/>
                    </a:lnTo>
                    <a:lnTo>
                      <a:pt x="206" y="409"/>
                    </a:lnTo>
                    <a:lnTo>
                      <a:pt x="211" y="409"/>
                    </a:lnTo>
                    <a:lnTo>
                      <a:pt x="216" y="409"/>
                    </a:lnTo>
                    <a:lnTo>
                      <a:pt x="216" y="409"/>
                    </a:lnTo>
                    <a:lnTo>
                      <a:pt x="221" y="409"/>
                    </a:lnTo>
                    <a:lnTo>
                      <a:pt x="226" y="409"/>
                    </a:lnTo>
                    <a:lnTo>
                      <a:pt x="230" y="409"/>
                    </a:lnTo>
                    <a:lnTo>
                      <a:pt x="235" y="409"/>
                    </a:lnTo>
                    <a:lnTo>
                      <a:pt x="240" y="404"/>
                    </a:lnTo>
                    <a:lnTo>
                      <a:pt x="250" y="404"/>
                    </a:lnTo>
                    <a:lnTo>
                      <a:pt x="254" y="404"/>
                    </a:lnTo>
                    <a:lnTo>
                      <a:pt x="259" y="399"/>
                    </a:lnTo>
                    <a:lnTo>
                      <a:pt x="269" y="496"/>
                    </a:lnTo>
                    <a:lnTo>
                      <a:pt x="259" y="500"/>
                    </a:lnTo>
                    <a:lnTo>
                      <a:pt x="245" y="500"/>
                    </a:lnTo>
                    <a:lnTo>
                      <a:pt x="235" y="500"/>
                    </a:lnTo>
                    <a:lnTo>
                      <a:pt x="221" y="505"/>
                    </a:lnTo>
                    <a:lnTo>
                      <a:pt x="211" y="505"/>
                    </a:lnTo>
                    <a:lnTo>
                      <a:pt x="197" y="505"/>
                    </a:lnTo>
                    <a:lnTo>
                      <a:pt x="187" y="505"/>
                    </a:lnTo>
                    <a:lnTo>
                      <a:pt x="178" y="505"/>
                    </a:lnTo>
                    <a:lnTo>
                      <a:pt x="163" y="505"/>
                    </a:lnTo>
                    <a:lnTo>
                      <a:pt x="154" y="505"/>
                    </a:lnTo>
                    <a:lnTo>
                      <a:pt x="139" y="505"/>
                    </a:lnTo>
                    <a:lnTo>
                      <a:pt x="130" y="505"/>
                    </a:lnTo>
                    <a:lnTo>
                      <a:pt x="120" y="500"/>
                    </a:lnTo>
                    <a:lnTo>
                      <a:pt x="115" y="500"/>
                    </a:lnTo>
                    <a:lnTo>
                      <a:pt x="106" y="496"/>
                    </a:lnTo>
                    <a:lnTo>
                      <a:pt x="101" y="496"/>
                    </a:lnTo>
                    <a:lnTo>
                      <a:pt x="96" y="491"/>
                    </a:lnTo>
                    <a:lnTo>
                      <a:pt x="86" y="486"/>
                    </a:lnTo>
                    <a:lnTo>
                      <a:pt x="82" y="481"/>
                    </a:lnTo>
                    <a:lnTo>
                      <a:pt x="77" y="476"/>
                    </a:lnTo>
                    <a:lnTo>
                      <a:pt x="72" y="472"/>
                    </a:lnTo>
                    <a:lnTo>
                      <a:pt x="72" y="467"/>
                    </a:lnTo>
                    <a:lnTo>
                      <a:pt x="67" y="462"/>
                    </a:lnTo>
                    <a:lnTo>
                      <a:pt x="62" y="452"/>
                    </a:lnTo>
                    <a:lnTo>
                      <a:pt x="62" y="447"/>
                    </a:lnTo>
                    <a:lnTo>
                      <a:pt x="58" y="438"/>
                    </a:lnTo>
                    <a:lnTo>
                      <a:pt x="58" y="428"/>
                    </a:lnTo>
                    <a:lnTo>
                      <a:pt x="53" y="419"/>
                    </a:lnTo>
                    <a:lnTo>
                      <a:pt x="53" y="404"/>
                    </a:lnTo>
                    <a:lnTo>
                      <a:pt x="53" y="395"/>
                    </a:lnTo>
                    <a:lnTo>
                      <a:pt x="53" y="380"/>
                    </a:lnTo>
                    <a:lnTo>
                      <a:pt x="53" y="366"/>
                    </a:lnTo>
                    <a:lnTo>
                      <a:pt x="53" y="241"/>
                    </a:lnTo>
                    <a:lnTo>
                      <a:pt x="0" y="241"/>
                    </a:lnTo>
                    <a:lnTo>
                      <a:pt x="0" y="140"/>
                    </a:lnTo>
                    <a:lnTo>
                      <a:pt x="53" y="140"/>
                    </a:lnTo>
                    <a:lnTo>
                      <a:pt x="53" y="72"/>
                    </a:lnTo>
                    <a:lnTo>
                      <a:pt x="192" y="0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4" name="Freeform 12"/>
              <xdr:cNvSpPr>
                <a:spLocks/>
              </xdr:cNvSpPr>
            </xdr:nvSpPr>
            <xdr:spPr bwMode="auto">
              <a:xfrm>
                <a:off x="3724" y="1839"/>
                <a:ext cx="283" cy="370"/>
              </a:xfrm>
              <a:custGeom>
                <a:avLst/>
                <a:gdLst/>
                <a:ahLst/>
                <a:cxnLst>
                  <a:cxn ang="0">
                    <a:pos x="0" y="10"/>
                  </a:cxn>
                  <a:cxn ang="0">
                    <a:pos x="130" y="10"/>
                  </a:cxn>
                  <a:cxn ang="0">
                    <a:pos x="130" y="67"/>
                  </a:cxn>
                  <a:cxn ang="0">
                    <a:pos x="135" y="58"/>
                  </a:cxn>
                  <a:cxn ang="0">
                    <a:pos x="139" y="48"/>
                  </a:cxn>
                  <a:cxn ang="0">
                    <a:pos x="144" y="43"/>
                  </a:cxn>
                  <a:cxn ang="0">
                    <a:pos x="149" y="34"/>
                  </a:cxn>
                  <a:cxn ang="0">
                    <a:pos x="154" y="29"/>
                  </a:cxn>
                  <a:cxn ang="0">
                    <a:pos x="158" y="24"/>
                  </a:cxn>
                  <a:cxn ang="0">
                    <a:pos x="163" y="19"/>
                  </a:cxn>
                  <a:cxn ang="0">
                    <a:pos x="168" y="15"/>
                  </a:cxn>
                  <a:cxn ang="0">
                    <a:pos x="173" y="10"/>
                  </a:cxn>
                  <a:cxn ang="0">
                    <a:pos x="178" y="10"/>
                  </a:cxn>
                  <a:cxn ang="0">
                    <a:pos x="182" y="5"/>
                  </a:cxn>
                  <a:cxn ang="0">
                    <a:pos x="192" y="5"/>
                  </a:cxn>
                  <a:cxn ang="0">
                    <a:pos x="197" y="0"/>
                  </a:cxn>
                  <a:cxn ang="0">
                    <a:pos x="202" y="0"/>
                  </a:cxn>
                  <a:cxn ang="0">
                    <a:pos x="211" y="0"/>
                  </a:cxn>
                  <a:cxn ang="0">
                    <a:pos x="216" y="0"/>
                  </a:cxn>
                  <a:cxn ang="0">
                    <a:pos x="226" y="0"/>
                  </a:cxn>
                  <a:cxn ang="0">
                    <a:pos x="230" y="0"/>
                  </a:cxn>
                  <a:cxn ang="0">
                    <a:pos x="240" y="5"/>
                  </a:cxn>
                  <a:cxn ang="0">
                    <a:pos x="250" y="5"/>
                  </a:cxn>
                  <a:cxn ang="0">
                    <a:pos x="259" y="10"/>
                  </a:cxn>
                  <a:cxn ang="0">
                    <a:pos x="264" y="10"/>
                  </a:cxn>
                  <a:cxn ang="0">
                    <a:pos x="274" y="15"/>
                  </a:cxn>
                  <a:cxn ang="0">
                    <a:pos x="283" y="19"/>
                  </a:cxn>
                  <a:cxn ang="0">
                    <a:pos x="240" y="116"/>
                  </a:cxn>
                  <a:cxn ang="0">
                    <a:pos x="235" y="116"/>
                  </a:cxn>
                  <a:cxn ang="0">
                    <a:pos x="230" y="111"/>
                  </a:cxn>
                  <a:cxn ang="0">
                    <a:pos x="226" y="111"/>
                  </a:cxn>
                  <a:cxn ang="0">
                    <a:pos x="221" y="111"/>
                  </a:cxn>
                  <a:cxn ang="0">
                    <a:pos x="216" y="111"/>
                  </a:cxn>
                  <a:cxn ang="0">
                    <a:pos x="211" y="106"/>
                  </a:cxn>
                  <a:cxn ang="0">
                    <a:pos x="206" y="106"/>
                  </a:cxn>
                  <a:cxn ang="0">
                    <a:pos x="202" y="106"/>
                  </a:cxn>
                  <a:cxn ang="0">
                    <a:pos x="197" y="106"/>
                  </a:cxn>
                  <a:cxn ang="0">
                    <a:pos x="187" y="111"/>
                  </a:cxn>
                  <a:cxn ang="0">
                    <a:pos x="182" y="111"/>
                  </a:cxn>
                  <a:cxn ang="0">
                    <a:pos x="178" y="111"/>
                  </a:cxn>
                  <a:cxn ang="0">
                    <a:pos x="173" y="116"/>
                  </a:cxn>
                  <a:cxn ang="0">
                    <a:pos x="168" y="120"/>
                  </a:cxn>
                  <a:cxn ang="0">
                    <a:pos x="163" y="125"/>
                  </a:cxn>
                  <a:cxn ang="0">
                    <a:pos x="158" y="130"/>
                  </a:cxn>
                  <a:cxn ang="0">
                    <a:pos x="154" y="140"/>
                  </a:cxn>
                  <a:cxn ang="0">
                    <a:pos x="149" y="149"/>
                  </a:cxn>
                  <a:cxn ang="0">
                    <a:pos x="149" y="159"/>
                  </a:cxn>
                  <a:cxn ang="0">
                    <a:pos x="144" y="173"/>
                  </a:cxn>
                  <a:cxn ang="0">
                    <a:pos x="144" y="192"/>
                  </a:cxn>
                  <a:cxn ang="0">
                    <a:pos x="139" y="207"/>
                  </a:cxn>
                  <a:cxn ang="0">
                    <a:pos x="139" y="226"/>
                  </a:cxn>
                  <a:cxn ang="0">
                    <a:pos x="139" y="245"/>
                  </a:cxn>
                  <a:cxn ang="0">
                    <a:pos x="139" y="370"/>
                  </a:cxn>
                  <a:cxn ang="0">
                    <a:pos x="0" y="370"/>
                  </a:cxn>
                  <a:cxn ang="0">
                    <a:pos x="0" y="10"/>
                  </a:cxn>
                </a:cxnLst>
                <a:rect l="0" t="0" r="r" b="b"/>
                <a:pathLst>
                  <a:path w="283" h="370">
                    <a:moveTo>
                      <a:pt x="0" y="10"/>
                    </a:moveTo>
                    <a:lnTo>
                      <a:pt x="130" y="10"/>
                    </a:lnTo>
                    <a:lnTo>
                      <a:pt x="130" y="67"/>
                    </a:lnTo>
                    <a:lnTo>
                      <a:pt x="135" y="58"/>
                    </a:lnTo>
                    <a:lnTo>
                      <a:pt x="139" y="48"/>
                    </a:lnTo>
                    <a:lnTo>
                      <a:pt x="144" y="43"/>
                    </a:lnTo>
                    <a:lnTo>
                      <a:pt x="149" y="34"/>
                    </a:lnTo>
                    <a:lnTo>
                      <a:pt x="154" y="29"/>
                    </a:lnTo>
                    <a:lnTo>
                      <a:pt x="158" y="24"/>
                    </a:lnTo>
                    <a:lnTo>
                      <a:pt x="163" y="19"/>
                    </a:lnTo>
                    <a:lnTo>
                      <a:pt x="168" y="15"/>
                    </a:lnTo>
                    <a:lnTo>
                      <a:pt x="173" y="10"/>
                    </a:lnTo>
                    <a:lnTo>
                      <a:pt x="178" y="10"/>
                    </a:lnTo>
                    <a:lnTo>
                      <a:pt x="182" y="5"/>
                    </a:lnTo>
                    <a:lnTo>
                      <a:pt x="192" y="5"/>
                    </a:lnTo>
                    <a:lnTo>
                      <a:pt x="197" y="0"/>
                    </a:lnTo>
                    <a:lnTo>
                      <a:pt x="202" y="0"/>
                    </a:lnTo>
                    <a:lnTo>
                      <a:pt x="211" y="0"/>
                    </a:lnTo>
                    <a:lnTo>
                      <a:pt x="216" y="0"/>
                    </a:lnTo>
                    <a:lnTo>
                      <a:pt x="226" y="0"/>
                    </a:lnTo>
                    <a:lnTo>
                      <a:pt x="230" y="0"/>
                    </a:lnTo>
                    <a:lnTo>
                      <a:pt x="240" y="5"/>
                    </a:lnTo>
                    <a:lnTo>
                      <a:pt x="250" y="5"/>
                    </a:lnTo>
                    <a:lnTo>
                      <a:pt x="259" y="10"/>
                    </a:lnTo>
                    <a:lnTo>
                      <a:pt x="264" y="10"/>
                    </a:lnTo>
                    <a:lnTo>
                      <a:pt x="274" y="15"/>
                    </a:lnTo>
                    <a:lnTo>
                      <a:pt x="283" y="19"/>
                    </a:lnTo>
                    <a:lnTo>
                      <a:pt x="240" y="116"/>
                    </a:lnTo>
                    <a:lnTo>
                      <a:pt x="235" y="116"/>
                    </a:lnTo>
                    <a:lnTo>
                      <a:pt x="230" y="111"/>
                    </a:lnTo>
                    <a:lnTo>
                      <a:pt x="226" y="111"/>
                    </a:lnTo>
                    <a:lnTo>
                      <a:pt x="221" y="111"/>
                    </a:lnTo>
                    <a:lnTo>
                      <a:pt x="216" y="111"/>
                    </a:lnTo>
                    <a:lnTo>
                      <a:pt x="211" y="106"/>
                    </a:lnTo>
                    <a:lnTo>
                      <a:pt x="206" y="106"/>
                    </a:lnTo>
                    <a:lnTo>
                      <a:pt x="202" y="106"/>
                    </a:lnTo>
                    <a:lnTo>
                      <a:pt x="197" y="106"/>
                    </a:lnTo>
                    <a:lnTo>
                      <a:pt x="187" y="111"/>
                    </a:lnTo>
                    <a:lnTo>
                      <a:pt x="182" y="111"/>
                    </a:lnTo>
                    <a:lnTo>
                      <a:pt x="178" y="111"/>
                    </a:lnTo>
                    <a:lnTo>
                      <a:pt x="173" y="116"/>
                    </a:lnTo>
                    <a:lnTo>
                      <a:pt x="168" y="120"/>
                    </a:lnTo>
                    <a:lnTo>
                      <a:pt x="163" y="125"/>
                    </a:lnTo>
                    <a:lnTo>
                      <a:pt x="158" y="130"/>
                    </a:lnTo>
                    <a:lnTo>
                      <a:pt x="154" y="140"/>
                    </a:lnTo>
                    <a:lnTo>
                      <a:pt x="149" y="149"/>
                    </a:lnTo>
                    <a:lnTo>
                      <a:pt x="149" y="159"/>
                    </a:lnTo>
                    <a:lnTo>
                      <a:pt x="144" y="173"/>
                    </a:lnTo>
                    <a:lnTo>
                      <a:pt x="144" y="192"/>
                    </a:lnTo>
                    <a:lnTo>
                      <a:pt x="139" y="207"/>
                    </a:lnTo>
                    <a:lnTo>
                      <a:pt x="139" y="226"/>
                    </a:lnTo>
                    <a:lnTo>
                      <a:pt x="139" y="245"/>
                    </a:lnTo>
                    <a:lnTo>
                      <a:pt x="139" y="370"/>
                    </a:lnTo>
                    <a:lnTo>
                      <a:pt x="0" y="370"/>
                    </a:lnTo>
                    <a:lnTo>
                      <a:pt x="0" y="10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5" name="Freeform 13"/>
              <xdr:cNvSpPr>
                <a:spLocks noEditPoints="1"/>
              </xdr:cNvSpPr>
            </xdr:nvSpPr>
            <xdr:spPr bwMode="auto">
              <a:xfrm>
                <a:off x="4026" y="1839"/>
                <a:ext cx="413" cy="375"/>
              </a:xfrm>
              <a:custGeom>
                <a:avLst/>
                <a:gdLst/>
                <a:ahLst/>
                <a:cxnLst>
                  <a:cxn ang="0">
                    <a:pos x="140" y="231"/>
                  </a:cxn>
                  <a:cxn ang="0">
                    <a:pos x="144" y="250"/>
                  </a:cxn>
                  <a:cxn ang="0">
                    <a:pos x="154" y="269"/>
                  </a:cxn>
                  <a:cxn ang="0">
                    <a:pos x="168" y="284"/>
                  </a:cxn>
                  <a:cxn ang="0">
                    <a:pos x="188" y="293"/>
                  </a:cxn>
                  <a:cxn ang="0">
                    <a:pos x="207" y="293"/>
                  </a:cxn>
                  <a:cxn ang="0">
                    <a:pos x="221" y="293"/>
                  </a:cxn>
                  <a:cxn ang="0">
                    <a:pos x="236" y="289"/>
                  </a:cxn>
                  <a:cxn ang="0">
                    <a:pos x="250" y="284"/>
                  </a:cxn>
                  <a:cxn ang="0">
                    <a:pos x="260" y="274"/>
                  </a:cxn>
                  <a:cxn ang="0">
                    <a:pos x="269" y="265"/>
                  </a:cxn>
                  <a:cxn ang="0">
                    <a:pos x="399" y="289"/>
                  </a:cxn>
                  <a:cxn ang="0">
                    <a:pos x="370" y="322"/>
                  </a:cxn>
                  <a:cxn ang="0">
                    <a:pos x="341" y="346"/>
                  </a:cxn>
                  <a:cxn ang="0">
                    <a:pos x="308" y="366"/>
                  </a:cxn>
                  <a:cxn ang="0">
                    <a:pos x="260" y="375"/>
                  </a:cxn>
                  <a:cxn ang="0">
                    <a:pos x="207" y="375"/>
                  </a:cxn>
                  <a:cxn ang="0">
                    <a:pos x="154" y="375"/>
                  </a:cxn>
                  <a:cxn ang="0">
                    <a:pos x="116" y="366"/>
                  </a:cxn>
                  <a:cxn ang="0">
                    <a:pos x="82" y="351"/>
                  </a:cxn>
                  <a:cxn ang="0">
                    <a:pos x="58" y="332"/>
                  </a:cxn>
                  <a:cxn ang="0">
                    <a:pos x="34" y="303"/>
                  </a:cxn>
                  <a:cxn ang="0">
                    <a:pos x="15" y="269"/>
                  </a:cxn>
                  <a:cxn ang="0">
                    <a:pos x="0" y="231"/>
                  </a:cxn>
                  <a:cxn ang="0">
                    <a:pos x="0" y="188"/>
                  </a:cxn>
                  <a:cxn ang="0">
                    <a:pos x="5" y="130"/>
                  </a:cxn>
                  <a:cxn ang="0">
                    <a:pos x="29" y="82"/>
                  </a:cxn>
                  <a:cxn ang="0">
                    <a:pos x="68" y="39"/>
                  </a:cxn>
                  <a:cxn ang="0">
                    <a:pos x="116" y="15"/>
                  </a:cxn>
                  <a:cxn ang="0">
                    <a:pos x="178" y="0"/>
                  </a:cxn>
                  <a:cxn ang="0">
                    <a:pos x="236" y="0"/>
                  </a:cxn>
                  <a:cxn ang="0">
                    <a:pos x="284" y="10"/>
                  </a:cxn>
                  <a:cxn ang="0">
                    <a:pos x="322" y="24"/>
                  </a:cxn>
                  <a:cxn ang="0">
                    <a:pos x="356" y="43"/>
                  </a:cxn>
                  <a:cxn ang="0">
                    <a:pos x="380" y="72"/>
                  </a:cxn>
                  <a:cxn ang="0">
                    <a:pos x="394" y="101"/>
                  </a:cxn>
                  <a:cxn ang="0">
                    <a:pos x="408" y="144"/>
                  </a:cxn>
                  <a:cxn ang="0">
                    <a:pos x="413" y="188"/>
                  </a:cxn>
                  <a:cxn ang="0">
                    <a:pos x="274" y="159"/>
                  </a:cxn>
                  <a:cxn ang="0">
                    <a:pos x="269" y="130"/>
                  </a:cxn>
                  <a:cxn ang="0">
                    <a:pos x="260" y="111"/>
                  </a:cxn>
                  <a:cxn ang="0">
                    <a:pos x="250" y="96"/>
                  </a:cxn>
                  <a:cxn ang="0">
                    <a:pos x="231" y="87"/>
                  </a:cxn>
                  <a:cxn ang="0">
                    <a:pos x="212" y="82"/>
                  </a:cxn>
                  <a:cxn ang="0">
                    <a:pos x="192" y="82"/>
                  </a:cxn>
                  <a:cxn ang="0">
                    <a:pos x="173" y="91"/>
                  </a:cxn>
                  <a:cxn ang="0">
                    <a:pos x="154" y="106"/>
                  </a:cxn>
                  <a:cxn ang="0">
                    <a:pos x="144" y="120"/>
                  </a:cxn>
                  <a:cxn ang="0">
                    <a:pos x="140" y="140"/>
                  </a:cxn>
                  <a:cxn ang="0">
                    <a:pos x="274" y="159"/>
                  </a:cxn>
                </a:cxnLst>
                <a:rect l="0" t="0" r="r" b="b"/>
                <a:pathLst>
                  <a:path w="413" h="375">
                    <a:moveTo>
                      <a:pt x="413" y="221"/>
                    </a:moveTo>
                    <a:lnTo>
                      <a:pt x="140" y="221"/>
                    </a:lnTo>
                    <a:lnTo>
                      <a:pt x="140" y="231"/>
                    </a:lnTo>
                    <a:lnTo>
                      <a:pt x="140" y="236"/>
                    </a:lnTo>
                    <a:lnTo>
                      <a:pt x="144" y="245"/>
                    </a:lnTo>
                    <a:lnTo>
                      <a:pt x="144" y="250"/>
                    </a:lnTo>
                    <a:lnTo>
                      <a:pt x="149" y="260"/>
                    </a:lnTo>
                    <a:lnTo>
                      <a:pt x="149" y="265"/>
                    </a:lnTo>
                    <a:lnTo>
                      <a:pt x="154" y="269"/>
                    </a:lnTo>
                    <a:lnTo>
                      <a:pt x="154" y="274"/>
                    </a:lnTo>
                    <a:lnTo>
                      <a:pt x="164" y="279"/>
                    </a:lnTo>
                    <a:lnTo>
                      <a:pt x="168" y="284"/>
                    </a:lnTo>
                    <a:lnTo>
                      <a:pt x="173" y="289"/>
                    </a:lnTo>
                    <a:lnTo>
                      <a:pt x="178" y="289"/>
                    </a:lnTo>
                    <a:lnTo>
                      <a:pt x="188" y="293"/>
                    </a:lnTo>
                    <a:lnTo>
                      <a:pt x="192" y="293"/>
                    </a:lnTo>
                    <a:lnTo>
                      <a:pt x="202" y="293"/>
                    </a:lnTo>
                    <a:lnTo>
                      <a:pt x="207" y="293"/>
                    </a:lnTo>
                    <a:lnTo>
                      <a:pt x="212" y="293"/>
                    </a:lnTo>
                    <a:lnTo>
                      <a:pt x="216" y="293"/>
                    </a:lnTo>
                    <a:lnTo>
                      <a:pt x="221" y="293"/>
                    </a:lnTo>
                    <a:lnTo>
                      <a:pt x="226" y="293"/>
                    </a:lnTo>
                    <a:lnTo>
                      <a:pt x="231" y="293"/>
                    </a:lnTo>
                    <a:lnTo>
                      <a:pt x="236" y="289"/>
                    </a:lnTo>
                    <a:lnTo>
                      <a:pt x="240" y="289"/>
                    </a:lnTo>
                    <a:lnTo>
                      <a:pt x="245" y="284"/>
                    </a:lnTo>
                    <a:lnTo>
                      <a:pt x="250" y="284"/>
                    </a:lnTo>
                    <a:lnTo>
                      <a:pt x="255" y="284"/>
                    </a:lnTo>
                    <a:lnTo>
                      <a:pt x="255" y="279"/>
                    </a:lnTo>
                    <a:lnTo>
                      <a:pt x="260" y="274"/>
                    </a:lnTo>
                    <a:lnTo>
                      <a:pt x="260" y="274"/>
                    </a:lnTo>
                    <a:lnTo>
                      <a:pt x="264" y="269"/>
                    </a:lnTo>
                    <a:lnTo>
                      <a:pt x="269" y="265"/>
                    </a:lnTo>
                    <a:lnTo>
                      <a:pt x="269" y="265"/>
                    </a:lnTo>
                    <a:lnTo>
                      <a:pt x="408" y="274"/>
                    </a:lnTo>
                    <a:lnTo>
                      <a:pt x="399" y="289"/>
                    </a:lnTo>
                    <a:lnTo>
                      <a:pt x="389" y="298"/>
                    </a:lnTo>
                    <a:lnTo>
                      <a:pt x="380" y="313"/>
                    </a:lnTo>
                    <a:lnTo>
                      <a:pt x="370" y="322"/>
                    </a:lnTo>
                    <a:lnTo>
                      <a:pt x="360" y="332"/>
                    </a:lnTo>
                    <a:lnTo>
                      <a:pt x="351" y="342"/>
                    </a:lnTo>
                    <a:lnTo>
                      <a:pt x="341" y="346"/>
                    </a:lnTo>
                    <a:lnTo>
                      <a:pt x="332" y="351"/>
                    </a:lnTo>
                    <a:lnTo>
                      <a:pt x="322" y="361"/>
                    </a:lnTo>
                    <a:lnTo>
                      <a:pt x="308" y="366"/>
                    </a:lnTo>
                    <a:lnTo>
                      <a:pt x="293" y="366"/>
                    </a:lnTo>
                    <a:lnTo>
                      <a:pt x="279" y="370"/>
                    </a:lnTo>
                    <a:lnTo>
                      <a:pt x="260" y="375"/>
                    </a:lnTo>
                    <a:lnTo>
                      <a:pt x="245" y="375"/>
                    </a:lnTo>
                    <a:lnTo>
                      <a:pt x="226" y="375"/>
                    </a:lnTo>
                    <a:lnTo>
                      <a:pt x="207" y="375"/>
                    </a:lnTo>
                    <a:lnTo>
                      <a:pt x="188" y="375"/>
                    </a:lnTo>
                    <a:lnTo>
                      <a:pt x="173" y="375"/>
                    </a:lnTo>
                    <a:lnTo>
                      <a:pt x="154" y="375"/>
                    </a:lnTo>
                    <a:lnTo>
                      <a:pt x="140" y="370"/>
                    </a:lnTo>
                    <a:lnTo>
                      <a:pt x="130" y="370"/>
                    </a:lnTo>
                    <a:lnTo>
                      <a:pt x="116" y="366"/>
                    </a:lnTo>
                    <a:lnTo>
                      <a:pt x="106" y="361"/>
                    </a:lnTo>
                    <a:lnTo>
                      <a:pt x="92" y="356"/>
                    </a:lnTo>
                    <a:lnTo>
                      <a:pt x="82" y="351"/>
                    </a:lnTo>
                    <a:lnTo>
                      <a:pt x="72" y="346"/>
                    </a:lnTo>
                    <a:lnTo>
                      <a:pt x="63" y="337"/>
                    </a:lnTo>
                    <a:lnTo>
                      <a:pt x="58" y="332"/>
                    </a:lnTo>
                    <a:lnTo>
                      <a:pt x="48" y="322"/>
                    </a:lnTo>
                    <a:lnTo>
                      <a:pt x="39" y="313"/>
                    </a:lnTo>
                    <a:lnTo>
                      <a:pt x="34" y="303"/>
                    </a:lnTo>
                    <a:lnTo>
                      <a:pt x="24" y="293"/>
                    </a:lnTo>
                    <a:lnTo>
                      <a:pt x="20" y="279"/>
                    </a:lnTo>
                    <a:lnTo>
                      <a:pt x="15" y="269"/>
                    </a:lnTo>
                    <a:lnTo>
                      <a:pt x="10" y="255"/>
                    </a:lnTo>
                    <a:lnTo>
                      <a:pt x="5" y="245"/>
                    </a:lnTo>
                    <a:lnTo>
                      <a:pt x="0" y="231"/>
                    </a:lnTo>
                    <a:lnTo>
                      <a:pt x="0" y="216"/>
                    </a:lnTo>
                    <a:lnTo>
                      <a:pt x="0" y="202"/>
                    </a:lnTo>
                    <a:lnTo>
                      <a:pt x="0" y="188"/>
                    </a:lnTo>
                    <a:lnTo>
                      <a:pt x="0" y="168"/>
                    </a:lnTo>
                    <a:lnTo>
                      <a:pt x="0" y="149"/>
                    </a:lnTo>
                    <a:lnTo>
                      <a:pt x="5" y="130"/>
                    </a:lnTo>
                    <a:lnTo>
                      <a:pt x="10" y="111"/>
                    </a:lnTo>
                    <a:lnTo>
                      <a:pt x="20" y="96"/>
                    </a:lnTo>
                    <a:lnTo>
                      <a:pt x="29" y="82"/>
                    </a:lnTo>
                    <a:lnTo>
                      <a:pt x="39" y="67"/>
                    </a:lnTo>
                    <a:lnTo>
                      <a:pt x="53" y="53"/>
                    </a:lnTo>
                    <a:lnTo>
                      <a:pt x="68" y="39"/>
                    </a:lnTo>
                    <a:lnTo>
                      <a:pt x="82" y="29"/>
                    </a:lnTo>
                    <a:lnTo>
                      <a:pt x="96" y="19"/>
                    </a:lnTo>
                    <a:lnTo>
                      <a:pt x="116" y="15"/>
                    </a:lnTo>
                    <a:lnTo>
                      <a:pt x="135" y="10"/>
                    </a:lnTo>
                    <a:lnTo>
                      <a:pt x="154" y="5"/>
                    </a:lnTo>
                    <a:lnTo>
                      <a:pt x="178" y="0"/>
                    </a:lnTo>
                    <a:lnTo>
                      <a:pt x="202" y="0"/>
                    </a:lnTo>
                    <a:lnTo>
                      <a:pt x="221" y="0"/>
                    </a:lnTo>
                    <a:lnTo>
                      <a:pt x="236" y="0"/>
                    </a:lnTo>
                    <a:lnTo>
                      <a:pt x="255" y="5"/>
                    </a:lnTo>
                    <a:lnTo>
                      <a:pt x="269" y="5"/>
                    </a:lnTo>
                    <a:lnTo>
                      <a:pt x="284" y="10"/>
                    </a:lnTo>
                    <a:lnTo>
                      <a:pt x="298" y="15"/>
                    </a:lnTo>
                    <a:lnTo>
                      <a:pt x="312" y="19"/>
                    </a:lnTo>
                    <a:lnTo>
                      <a:pt x="322" y="24"/>
                    </a:lnTo>
                    <a:lnTo>
                      <a:pt x="332" y="29"/>
                    </a:lnTo>
                    <a:lnTo>
                      <a:pt x="346" y="39"/>
                    </a:lnTo>
                    <a:lnTo>
                      <a:pt x="356" y="43"/>
                    </a:lnTo>
                    <a:lnTo>
                      <a:pt x="360" y="53"/>
                    </a:lnTo>
                    <a:lnTo>
                      <a:pt x="370" y="63"/>
                    </a:lnTo>
                    <a:lnTo>
                      <a:pt x="380" y="72"/>
                    </a:lnTo>
                    <a:lnTo>
                      <a:pt x="384" y="82"/>
                    </a:lnTo>
                    <a:lnTo>
                      <a:pt x="389" y="91"/>
                    </a:lnTo>
                    <a:lnTo>
                      <a:pt x="394" y="101"/>
                    </a:lnTo>
                    <a:lnTo>
                      <a:pt x="399" y="116"/>
                    </a:lnTo>
                    <a:lnTo>
                      <a:pt x="404" y="130"/>
                    </a:lnTo>
                    <a:lnTo>
                      <a:pt x="408" y="144"/>
                    </a:lnTo>
                    <a:lnTo>
                      <a:pt x="408" y="159"/>
                    </a:lnTo>
                    <a:lnTo>
                      <a:pt x="413" y="173"/>
                    </a:lnTo>
                    <a:lnTo>
                      <a:pt x="413" y="188"/>
                    </a:lnTo>
                    <a:lnTo>
                      <a:pt x="413" y="207"/>
                    </a:lnTo>
                    <a:lnTo>
                      <a:pt x="413" y="221"/>
                    </a:lnTo>
                    <a:close/>
                    <a:moveTo>
                      <a:pt x="274" y="159"/>
                    </a:moveTo>
                    <a:lnTo>
                      <a:pt x="274" y="149"/>
                    </a:lnTo>
                    <a:lnTo>
                      <a:pt x="269" y="140"/>
                    </a:lnTo>
                    <a:lnTo>
                      <a:pt x="269" y="130"/>
                    </a:lnTo>
                    <a:lnTo>
                      <a:pt x="269" y="120"/>
                    </a:lnTo>
                    <a:lnTo>
                      <a:pt x="264" y="116"/>
                    </a:lnTo>
                    <a:lnTo>
                      <a:pt x="260" y="111"/>
                    </a:lnTo>
                    <a:lnTo>
                      <a:pt x="255" y="106"/>
                    </a:lnTo>
                    <a:lnTo>
                      <a:pt x="255" y="101"/>
                    </a:lnTo>
                    <a:lnTo>
                      <a:pt x="250" y="96"/>
                    </a:lnTo>
                    <a:lnTo>
                      <a:pt x="245" y="91"/>
                    </a:lnTo>
                    <a:lnTo>
                      <a:pt x="240" y="87"/>
                    </a:lnTo>
                    <a:lnTo>
                      <a:pt x="231" y="87"/>
                    </a:lnTo>
                    <a:lnTo>
                      <a:pt x="226" y="87"/>
                    </a:lnTo>
                    <a:lnTo>
                      <a:pt x="221" y="82"/>
                    </a:lnTo>
                    <a:lnTo>
                      <a:pt x="212" y="82"/>
                    </a:lnTo>
                    <a:lnTo>
                      <a:pt x="207" y="82"/>
                    </a:lnTo>
                    <a:lnTo>
                      <a:pt x="197" y="82"/>
                    </a:lnTo>
                    <a:lnTo>
                      <a:pt x="192" y="82"/>
                    </a:lnTo>
                    <a:lnTo>
                      <a:pt x="183" y="87"/>
                    </a:lnTo>
                    <a:lnTo>
                      <a:pt x="178" y="87"/>
                    </a:lnTo>
                    <a:lnTo>
                      <a:pt x="173" y="91"/>
                    </a:lnTo>
                    <a:lnTo>
                      <a:pt x="164" y="96"/>
                    </a:lnTo>
                    <a:lnTo>
                      <a:pt x="159" y="101"/>
                    </a:lnTo>
                    <a:lnTo>
                      <a:pt x="154" y="106"/>
                    </a:lnTo>
                    <a:lnTo>
                      <a:pt x="154" y="111"/>
                    </a:lnTo>
                    <a:lnTo>
                      <a:pt x="149" y="116"/>
                    </a:lnTo>
                    <a:lnTo>
                      <a:pt x="144" y="120"/>
                    </a:lnTo>
                    <a:lnTo>
                      <a:pt x="144" y="130"/>
                    </a:lnTo>
                    <a:lnTo>
                      <a:pt x="144" y="135"/>
                    </a:lnTo>
                    <a:lnTo>
                      <a:pt x="140" y="140"/>
                    </a:lnTo>
                    <a:lnTo>
                      <a:pt x="140" y="149"/>
                    </a:lnTo>
                    <a:lnTo>
                      <a:pt x="140" y="159"/>
                    </a:lnTo>
                    <a:lnTo>
                      <a:pt x="274" y="159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6" name="Rectangle 14"/>
              <xdr:cNvSpPr>
                <a:spLocks noChangeArrowheads="1"/>
              </xdr:cNvSpPr>
            </xdr:nvSpPr>
            <xdr:spPr bwMode="auto">
              <a:xfrm>
                <a:off x="4506" y="1709"/>
                <a:ext cx="139" cy="500"/>
              </a:xfrm>
              <a:prstGeom prst="rect">
                <a:avLst/>
              </a:prstGeom>
              <a:solidFill>
                <a:srgbClr val="0000FF"/>
              </a:solidFill>
              <a:ln w="9525">
                <a:noFill/>
                <a:miter lim="800000"/>
                <a:headEnd/>
                <a:tailEnd/>
              </a:ln>
            </xdr:spPr>
          </xdr:sp>
          <xdr:sp macro="" textlink="">
            <xdr:nvSpPr>
              <xdr:cNvPr id="17" name="Freeform 15"/>
              <xdr:cNvSpPr>
                <a:spLocks noEditPoints="1"/>
              </xdr:cNvSpPr>
            </xdr:nvSpPr>
            <xdr:spPr bwMode="auto">
              <a:xfrm>
                <a:off x="2477" y="2296"/>
                <a:ext cx="484" cy="495"/>
              </a:xfrm>
              <a:custGeom>
                <a:avLst/>
                <a:gdLst/>
                <a:ahLst/>
                <a:cxnLst>
                  <a:cxn ang="0">
                    <a:pos x="254" y="0"/>
                  </a:cxn>
                  <a:cxn ang="0">
                    <a:pos x="302" y="0"/>
                  </a:cxn>
                  <a:cxn ang="0">
                    <a:pos x="340" y="5"/>
                  </a:cxn>
                  <a:cxn ang="0">
                    <a:pos x="374" y="14"/>
                  </a:cxn>
                  <a:cxn ang="0">
                    <a:pos x="398" y="29"/>
                  </a:cxn>
                  <a:cxn ang="0">
                    <a:pos x="417" y="48"/>
                  </a:cxn>
                  <a:cxn ang="0">
                    <a:pos x="431" y="72"/>
                  </a:cxn>
                  <a:cxn ang="0">
                    <a:pos x="441" y="106"/>
                  </a:cxn>
                  <a:cxn ang="0">
                    <a:pos x="446" y="135"/>
                  </a:cxn>
                  <a:cxn ang="0">
                    <a:pos x="446" y="168"/>
                  </a:cxn>
                  <a:cxn ang="0">
                    <a:pos x="436" y="192"/>
                  </a:cxn>
                  <a:cxn ang="0">
                    <a:pos x="422" y="216"/>
                  </a:cxn>
                  <a:cxn ang="0">
                    <a:pos x="407" y="236"/>
                  </a:cxn>
                  <a:cxn ang="0">
                    <a:pos x="388" y="250"/>
                  </a:cxn>
                  <a:cxn ang="0">
                    <a:pos x="369" y="264"/>
                  </a:cxn>
                  <a:cxn ang="0">
                    <a:pos x="350" y="269"/>
                  </a:cxn>
                  <a:cxn ang="0">
                    <a:pos x="326" y="279"/>
                  </a:cxn>
                  <a:cxn ang="0">
                    <a:pos x="345" y="284"/>
                  </a:cxn>
                  <a:cxn ang="0">
                    <a:pos x="359" y="288"/>
                  </a:cxn>
                  <a:cxn ang="0">
                    <a:pos x="369" y="298"/>
                  </a:cxn>
                  <a:cxn ang="0">
                    <a:pos x="379" y="303"/>
                  </a:cxn>
                  <a:cxn ang="0">
                    <a:pos x="388" y="317"/>
                  </a:cxn>
                  <a:cxn ang="0">
                    <a:pos x="398" y="332"/>
                  </a:cxn>
                  <a:cxn ang="0">
                    <a:pos x="407" y="341"/>
                  </a:cxn>
                  <a:cxn ang="0">
                    <a:pos x="412" y="351"/>
                  </a:cxn>
                  <a:cxn ang="0">
                    <a:pos x="230" y="346"/>
                  </a:cxn>
                  <a:cxn ang="0">
                    <a:pos x="220" y="327"/>
                  </a:cxn>
                  <a:cxn ang="0">
                    <a:pos x="211" y="312"/>
                  </a:cxn>
                  <a:cxn ang="0">
                    <a:pos x="201" y="303"/>
                  </a:cxn>
                  <a:cxn ang="0">
                    <a:pos x="187" y="298"/>
                  </a:cxn>
                  <a:cxn ang="0">
                    <a:pos x="172" y="293"/>
                  </a:cxn>
                  <a:cxn ang="0">
                    <a:pos x="153" y="495"/>
                  </a:cxn>
                  <a:cxn ang="0">
                    <a:pos x="215" y="202"/>
                  </a:cxn>
                  <a:cxn ang="0">
                    <a:pos x="230" y="197"/>
                  </a:cxn>
                  <a:cxn ang="0">
                    <a:pos x="244" y="197"/>
                  </a:cxn>
                  <a:cxn ang="0">
                    <a:pos x="263" y="192"/>
                  </a:cxn>
                  <a:cxn ang="0">
                    <a:pos x="273" y="187"/>
                  </a:cxn>
                  <a:cxn ang="0">
                    <a:pos x="283" y="183"/>
                  </a:cxn>
                  <a:cxn ang="0">
                    <a:pos x="287" y="173"/>
                  </a:cxn>
                  <a:cxn ang="0">
                    <a:pos x="292" y="159"/>
                  </a:cxn>
                  <a:cxn ang="0">
                    <a:pos x="292" y="149"/>
                  </a:cxn>
                  <a:cxn ang="0">
                    <a:pos x="292" y="135"/>
                  </a:cxn>
                  <a:cxn ang="0">
                    <a:pos x="283" y="120"/>
                  </a:cxn>
                  <a:cxn ang="0">
                    <a:pos x="273" y="110"/>
                  </a:cxn>
                  <a:cxn ang="0">
                    <a:pos x="254" y="101"/>
                  </a:cxn>
                  <a:cxn ang="0">
                    <a:pos x="230" y="101"/>
                  </a:cxn>
                  <a:cxn ang="0">
                    <a:pos x="153" y="202"/>
                  </a:cxn>
                </a:cxnLst>
                <a:rect l="0" t="0" r="r" b="b"/>
                <a:pathLst>
                  <a:path w="484" h="495">
                    <a:moveTo>
                      <a:pt x="0" y="495"/>
                    </a:moveTo>
                    <a:lnTo>
                      <a:pt x="0" y="0"/>
                    </a:lnTo>
                    <a:lnTo>
                      <a:pt x="254" y="0"/>
                    </a:lnTo>
                    <a:lnTo>
                      <a:pt x="273" y="0"/>
                    </a:lnTo>
                    <a:lnTo>
                      <a:pt x="287" y="0"/>
                    </a:lnTo>
                    <a:lnTo>
                      <a:pt x="302" y="0"/>
                    </a:lnTo>
                    <a:lnTo>
                      <a:pt x="316" y="0"/>
                    </a:lnTo>
                    <a:lnTo>
                      <a:pt x="331" y="5"/>
                    </a:lnTo>
                    <a:lnTo>
                      <a:pt x="340" y="5"/>
                    </a:lnTo>
                    <a:lnTo>
                      <a:pt x="355" y="10"/>
                    </a:lnTo>
                    <a:lnTo>
                      <a:pt x="364" y="10"/>
                    </a:lnTo>
                    <a:lnTo>
                      <a:pt x="374" y="14"/>
                    </a:lnTo>
                    <a:lnTo>
                      <a:pt x="379" y="19"/>
                    </a:lnTo>
                    <a:lnTo>
                      <a:pt x="388" y="24"/>
                    </a:lnTo>
                    <a:lnTo>
                      <a:pt x="398" y="29"/>
                    </a:lnTo>
                    <a:lnTo>
                      <a:pt x="403" y="34"/>
                    </a:lnTo>
                    <a:lnTo>
                      <a:pt x="412" y="43"/>
                    </a:lnTo>
                    <a:lnTo>
                      <a:pt x="417" y="48"/>
                    </a:lnTo>
                    <a:lnTo>
                      <a:pt x="422" y="58"/>
                    </a:lnTo>
                    <a:lnTo>
                      <a:pt x="427" y="67"/>
                    </a:lnTo>
                    <a:lnTo>
                      <a:pt x="431" y="72"/>
                    </a:lnTo>
                    <a:lnTo>
                      <a:pt x="436" y="82"/>
                    </a:lnTo>
                    <a:lnTo>
                      <a:pt x="441" y="91"/>
                    </a:lnTo>
                    <a:lnTo>
                      <a:pt x="441" y="106"/>
                    </a:lnTo>
                    <a:lnTo>
                      <a:pt x="446" y="115"/>
                    </a:lnTo>
                    <a:lnTo>
                      <a:pt x="446" y="125"/>
                    </a:lnTo>
                    <a:lnTo>
                      <a:pt x="446" y="135"/>
                    </a:lnTo>
                    <a:lnTo>
                      <a:pt x="446" y="149"/>
                    </a:lnTo>
                    <a:lnTo>
                      <a:pt x="446" y="159"/>
                    </a:lnTo>
                    <a:lnTo>
                      <a:pt x="446" y="168"/>
                    </a:lnTo>
                    <a:lnTo>
                      <a:pt x="441" y="173"/>
                    </a:lnTo>
                    <a:lnTo>
                      <a:pt x="441" y="183"/>
                    </a:lnTo>
                    <a:lnTo>
                      <a:pt x="436" y="192"/>
                    </a:lnTo>
                    <a:lnTo>
                      <a:pt x="431" y="202"/>
                    </a:lnTo>
                    <a:lnTo>
                      <a:pt x="427" y="207"/>
                    </a:lnTo>
                    <a:lnTo>
                      <a:pt x="422" y="216"/>
                    </a:lnTo>
                    <a:lnTo>
                      <a:pt x="417" y="221"/>
                    </a:lnTo>
                    <a:lnTo>
                      <a:pt x="412" y="231"/>
                    </a:lnTo>
                    <a:lnTo>
                      <a:pt x="407" y="236"/>
                    </a:lnTo>
                    <a:lnTo>
                      <a:pt x="403" y="240"/>
                    </a:lnTo>
                    <a:lnTo>
                      <a:pt x="393" y="245"/>
                    </a:lnTo>
                    <a:lnTo>
                      <a:pt x="388" y="250"/>
                    </a:lnTo>
                    <a:lnTo>
                      <a:pt x="379" y="255"/>
                    </a:lnTo>
                    <a:lnTo>
                      <a:pt x="374" y="260"/>
                    </a:lnTo>
                    <a:lnTo>
                      <a:pt x="369" y="264"/>
                    </a:lnTo>
                    <a:lnTo>
                      <a:pt x="364" y="264"/>
                    </a:lnTo>
                    <a:lnTo>
                      <a:pt x="359" y="269"/>
                    </a:lnTo>
                    <a:lnTo>
                      <a:pt x="350" y="269"/>
                    </a:lnTo>
                    <a:lnTo>
                      <a:pt x="345" y="274"/>
                    </a:lnTo>
                    <a:lnTo>
                      <a:pt x="335" y="274"/>
                    </a:lnTo>
                    <a:lnTo>
                      <a:pt x="326" y="279"/>
                    </a:lnTo>
                    <a:lnTo>
                      <a:pt x="335" y="279"/>
                    </a:lnTo>
                    <a:lnTo>
                      <a:pt x="340" y="279"/>
                    </a:lnTo>
                    <a:lnTo>
                      <a:pt x="345" y="284"/>
                    </a:lnTo>
                    <a:lnTo>
                      <a:pt x="350" y="284"/>
                    </a:lnTo>
                    <a:lnTo>
                      <a:pt x="355" y="288"/>
                    </a:lnTo>
                    <a:lnTo>
                      <a:pt x="359" y="288"/>
                    </a:lnTo>
                    <a:lnTo>
                      <a:pt x="364" y="293"/>
                    </a:lnTo>
                    <a:lnTo>
                      <a:pt x="364" y="293"/>
                    </a:lnTo>
                    <a:lnTo>
                      <a:pt x="369" y="298"/>
                    </a:lnTo>
                    <a:lnTo>
                      <a:pt x="369" y="298"/>
                    </a:lnTo>
                    <a:lnTo>
                      <a:pt x="374" y="303"/>
                    </a:lnTo>
                    <a:lnTo>
                      <a:pt x="379" y="303"/>
                    </a:lnTo>
                    <a:lnTo>
                      <a:pt x="379" y="308"/>
                    </a:lnTo>
                    <a:lnTo>
                      <a:pt x="383" y="312"/>
                    </a:lnTo>
                    <a:lnTo>
                      <a:pt x="388" y="317"/>
                    </a:lnTo>
                    <a:lnTo>
                      <a:pt x="393" y="322"/>
                    </a:lnTo>
                    <a:lnTo>
                      <a:pt x="393" y="327"/>
                    </a:lnTo>
                    <a:lnTo>
                      <a:pt x="398" y="332"/>
                    </a:lnTo>
                    <a:lnTo>
                      <a:pt x="403" y="336"/>
                    </a:lnTo>
                    <a:lnTo>
                      <a:pt x="403" y="336"/>
                    </a:lnTo>
                    <a:lnTo>
                      <a:pt x="407" y="341"/>
                    </a:lnTo>
                    <a:lnTo>
                      <a:pt x="407" y="346"/>
                    </a:lnTo>
                    <a:lnTo>
                      <a:pt x="412" y="351"/>
                    </a:lnTo>
                    <a:lnTo>
                      <a:pt x="412" y="351"/>
                    </a:lnTo>
                    <a:lnTo>
                      <a:pt x="484" y="495"/>
                    </a:lnTo>
                    <a:lnTo>
                      <a:pt x="311" y="495"/>
                    </a:lnTo>
                    <a:lnTo>
                      <a:pt x="230" y="346"/>
                    </a:lnTo>
                    <a:lnTo>
                      <a:pt x="230" y="336"/>
                    </a:lnTo>
                    <a:lnTo>
                      <a:pt x="225" y="332"/>
                    </a:lnTo>
                    <a:lnTo>
                      <a:pt x="220" y="327"/>
                    </a:lnTo>
                    <a:lnTo>
                      <a:pt x="215" y="322"/>
                    </a:lnTo>
                    <a:lnTo>
                      <a:pt x="215" y="317"/>
                    </a:lnTo>
                    <a:lnTo>
                      <a:pt x="211" y="312"/>
                    </a:lnTo>
                    <a:lnTo>
                      <a:pt x="206" y="308"/>
                    </a:lnTo>
                    <a:lnTo>
                      <a:pt x="206" y="308"/>
                    </a:lnTo>
                    <a:lnTo>
                      <a:pt x="201" y="303"/>
                    </a:lnTo>
                    <a:lnTo>
                      <a:pt x="196" y="303"/>
                    </a:lnTo>
                    <a:lnTo>
                      <a:pt x="191" y="298"/>
                    </a:lnTo>
                    <a:lnTo>
                      <a:pt x="187" y="298"/>
                    </a:lnTo>
                    <a:lnTo>
                      <a:pt x="182" y="298"/>
                    </a:lnTo>
                    <a:lnTo>
                      <a:pt x="177" y="293"/>
                    </a:lnTo>
                    <a:lnTo>
                      <a:pt x="172" y="293"/>
                    </a:lnTo>
                    <a:lnTo>
                      <a:pt x="167" y="293"/>
                    </a:lnTo>
                    <a:lnTo>
                      <a:pt x="153" y="293"/>
                    </a:lnTo>
                    <a:lnTo>
                      <a:pt x="153" y="495"/>
                    </a:lnTo>
                    <a:lnTo>
                      <a:pt x="0" y="495"/>
                    </a:lnTo>
                    <a:close/>
                    <a:moveTo>
                      <a:pt x="153" y="202"/>
                    </a:moveTo>
                    <a:lnTo>
                      <a:pt x="215" y="202"/>
                    </a:lnTo>
                    <a:lnTo>
                      <a:pt x="220" y="202"/>
                    </a:lnTo>
                    <a:lnTo>
                      <a:pt x="225" y="202"/>
                    </a:lnTo>
                    <a:lnTo>
                      <a:pt x="230" y="197"/>
                    </a:lnTo>
                    <a:lnTo>
                      <a:pt x="235" y="197"/>
                    </a:lnTo>
                    <a:lnTo>
                      <a:pt x="239" y="197"/>
                    </a:lnTo>
                    <a:lnTo>
                      <a:pt x="244" y="197"/>
                    </a:lnTo>
                    <a:lnTo>
                      <a:pt x="249" y="197"/>
                    </a:lnTo>
                    <a:lnTo>
                      <a:pt x="259" y="192"/>
                    </a:lnTo>
                    <a:lnTo>
                      <a:pt x="263" y="192"/>
                    </a:lnTo>
                    <a:lnTo>
                      <a:pt x="263" y="192"/>
                    </a:lnTo>
                    <a:lnTo>
                      <a:pt x="268" y="192"/>
                    </a:lnTo>
                    <a:lnTo>
                      <a:pt x="273" y="187"/>
                    </a:lnTo>
                    <a:lnTo>
                      <a:pt x="273" y="187"/>
                    </a:lnTo>
                    <a:lnTo>
                      <a:pt x="278" y="183"/>
                    </a:lnTo>
                    <a:lnTo>
                      <a:pt x="283" y="183"/>
                    </a:lnTo>
                    <a:lnTo>
                      <a:pt x="283" y="178"/>
                    </a:lnTo>
                    <a:lnTo>
                      <a:pt x="287" y="173"/>
                    </a:lnTo>
                    <a:lnTo>
                      <a:pt x="287" y="173"/>
                    </a:lnTo>
                    <a:lnTo>
                      <a:pt x="287" y="168"/>
                    </a:lnTo>
                    <a:lnTo>
                      <a:pt x="292" y="163"/>
                    </a:lnTo>
                    <a:lnTo>
                      <a:pt x="292" y="159"/>
                    </a:lnTo>
                    <a:lnTo>
                      <a:pt x="292" y="159"/>
                    </a:lnTo>
                    <a:lnTo>
                      <a:pt x="292" y="154"/>
                    </a:lnTo>
                    <a:lnTo>
                      <a:pt x="292" y="149"/>
                    </a:lnTo>
                    <a:lnTo>
                      <a:pt x="292" y="144"/>
                    </a:lnTo>
                    <a:lnTo>
                      <a:pt x="292" y="139"/>
                    </a:lnTo>
                    <a:lnTo>
                      <a:pt x="292" y="135"/>
                    </a:lnTo>
                    <a:lnTo>
                      <a:pt x="287" y="130"/>
                    </a:lnTo>
                    <a:lnTo>
                      <a:pt x="287" y="125"/>
                    </a:lnTo>
                    <a:lnTo>
                      <a:pt x="283" y="120"/>
                    </a:lnTo>
                    <a:lnTo>
                      <a:pt x="283" y="115"/>
                    </a:lnTo>
                    <a:lnTo>
                      <a:pt x="278" y="110"/>
                    </a:lnTo>
                    <a:lnTo>
                      <a:pt x="273" y="110"/>
                    </a:lnTo>
                    <a:lnTo>
                      <a:pt x="268" y="106"/>
                    </a:lnTo>
                    <a:lnTo>
                      <a:pt x="263" y="106"/>
                    </a:lnTo>
                    <a:lnTo>
                      <a:pt x="254" y="101"/>
                    </a:lnTo>
                    <a:lnTo>
                      <a:pt x="249" y="101"/>
                    </a:lnTo>
                    <a:lnTo>
                      <a:pt x="239" y="101"/>
                    </a:lnTo>
                    <a:lnTo>
                      <a:pt x="230" y="101"/>
                    </a:lnTo>
                    <a:lnTo>
                      <a:pt x="220" y="101"/>
                    </a:lnTo>
                    <a:lnTo>
                      <a:pt x="153" y="101"/>
                    </a:lnTo>
                    <a:lnTo>
                      <a:pt x="153" y="202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8" name="Freeform 16"/>
              <xdr:cNvSpPr>
                <a:spLocks noEditPoints="1"/>
              </xdr:cNvSpPr>
            </xdr:nvSpPr>
            <xdr:spPr bwMode="auto">
              <a:xfrm>
                <a:off x="2971" y="2426"/>
                <a:ext cx="408" cy="375"/>
              </a:xfrm>
              <a:custGeom>
                <a:avLst/>
                <a:gdLst/>
                <a:ahLst/>
                <a:cxnLst>
                  <a:cxn ang="0">
                    <a:pos x="0" y="149"/>
                  </a:cxn>
                  <a:cxn ang="0">
                    <a:pos x="19" y="96"/>
                  </a:cxn>
                  <a:cxn ang="0">
                    <a:pos x="53" y="53"/>
                  </a:cxn>
                  <a:cxn ang="0">
                    <a:pos x="101" y="19"/>
                  </a:cxn>
                  <a:cxn ang="0">
                    <a:pos x="158" y="0"/>
                  </a:cxn>
                  <a:cxn ang="0">
                    <a:pos x="230" y="0"/>
                  </a:cxn>
                  <a:cxn ang="0">
                    <a:pos x="297" y="14"/>
                  </a:cxn>
                  <a:cxn ang="0">
                    <a:pos x="350" y="48"/>
                  </a:cxn>
                  <a:cxn ang="0">
                    <a:pos x="384" y="86"/>
                  </a:cxn>
                  <a:cxn ang="0">
                    <a:pos x="403" y="134"/>
                  </a:cxn>
                  <a:cxn ang="0">
                    <a:pos x="408" y="187"/>
                  </a:cxn>
                  <a:cxn ang="0">
                    <a:pos x="403" y="245"/>
                  </a:cxn>
                  <a:cxn ang="0">
                    <a:pos x="379" y="293"/>
                  </a:cxn>
                  <a:cxn ang="0">
                    <a:pos x="340" y="332"/>
                  </a:cxn>
                  <a:cxn ang="0">
                    <a:pos x="288" y="360"/>
                  </a:cxn>
                  <a:cxn ang="0">
                    <a:pos x="225" y="375"/>
                  </a:cxn>
                  <a:cxn ang="0">
                    <a:pos x="163" y="370"/>
                  </a:cxn>
                  <a:cxn ang="0">
                    <a:pos x="105" y="356"/>
                  </a:cxn>
                  <a:cxn ang="0">
                    <a:pos x="62" y="332"/>
                  </a:cxn>
                  <a:cxn ang="0">
                    <a:pos x="24" y="283"/>
                  </a:cxn>
                  <a:cxn ang="0">
                    <a:pos x="0" y="231"/>
                  </a:cxn>
                  <a:cxn ang="0">
                    <a:pos x="134" y="187"/>
                  </a:cxn>
                  <a:cxn ang="0">
                    <a:pos x="139" y="221"/>
                  </a:cxn>
                  <a:cxn ang="0">
                    <a:pos x="149" y="245"/>
                  </a:cxn>
                  <a:cxn ang="0">
                    <a:pos x="158" y="264"/>
                  </a:cxn>
                  <a:cxn ang="0">
                    <a:pos x="177" y="274"/>
                  </a:cxn>
                  <a:cxn ang="0">
                    <a:pos x="197" y="279"/>
                  </a:cxn>
                  <a:cxn ang="0">
                    <a:pos x="216" y="279"/>
                  </a:cxn>
                  <a:cxn ang="0">
                    <a:pos x="235" y="274"/>
                  </a:cxn>
                  <a:cxn ang="0">
                    <a:pos x="254" y="259"/>
                  </a:cxn>
                  <a:cxn ang="0">
                    <a:pos x="264" y="235"/>
                  </a:cxn>
                  <a:cxn ang="0">
                    <a:pos x="268" y="206"/>
                  </a:cxn>
                  <a:cxn ang="0">
                    <a:pos x="273" y="173"/>
                  </a:cxn>
                  <a:cxn ang="0">
                    <a:pos x="268" y="144"/>
                  </a:cxn>
                  <a:cxn ang="0">
                    <a:pos x="254" y="120"/>
                  </a:cxn>
                  <a:cxn ang="0">
                    <a:pos x="240" y="106"/>
                  </a:cxn>
                  <a:cxn ang="0">
                    <a:pos x="225" y="96"/>
                  </a:cxn>
                  <a:cxn ang="0">
                    <a:pos x="206" y="91"/>
                  </a:cxn>
                  <a:cxn ang="0">
                    <a:pos x="182" y="96"/>
                  </a:cxn>
                  <a:cxn ang="0">
                    <a:pos x="163" y="106"/>
                  </a:cxn>
                  <a:cxn ang="0">
                    <a:pos x="149" y="120"/>
                  </a:cxn>
                  <a:cxn ang="0">
                    <a:pos x="139" y="144"/>
                  </a:cxn>
                  <a:cxn ang="0">
                    <a:pos x="134" y="173"/>
                  </a:cxn>
                </a:cxnLst>
                <a:rect l="0" t="0" r="r" b="b"/>
                <a:pathLst>
                  <a:path w="408" h="375">
                    <a:moveTo>
                      <a:pt x="0" y="187"/>
                    </a:moveTo>
                    <a:lnTo>
                      <a:pt x="0" y="168"/>
                    </a:lnTo>
                    <a:lnTo>
                      <a:pt x="0" y="149"/>
                    </a:lnTo>
                    <a:lnTo>
                      <a:pt x="5" y="130"/>
                    </a:lnTo>
                    <a:lnTo>
                      <a:pt x="9" y="110"/>
                    </a:lnTo>
                    <a:lnTo>
                      <a:pt x="19" y="96"/>
                    </a:lnTo>
                    <a:lnTo>
                      <a:pt x="29" y="81"/>
                    </a:lnTo>
                    <a:lnTo>
                      <a:pt x="38" y="67"/>
                    </a:lnTo>
                    <a:lnTo>
                      <a:pt x="53" y="53"/>
                    </a:lnTo>
                    <a:lnTo>
                      <a:pt x="67" y="38"/>
                    </a:lnTo>
                    <a:lnTo>
                      <a:pt x="81" y="29"/>
                    </a:lnTo>
                    <a:lnTo>
                      <a:pt x="101" y="19"/>
                    </a:lnTo>
                    <a:lnTo>
                      <a:pt x="120" y="9"/>
                    </a:lnTo>
                    <a:lnTo>
                      <a:pt x="139" y="5"/>
                    </a:lnTo>
                    <a:lnTo>
                      <a:pt x="158" y="0"/>
                    </a:lnTo>
                    <a:lnTo>
                      <a:pt x="177" y="0"/>
                    </a:lnTo>
                    <a:lnTo>
                      <a:pt x="201" y="0"/>
                    </a:lnTo>
                    <a:lnTo>
                      <a:pt x="230" y="0"/>
                    </a:lnTo>
                    <a:lnTo>
                      <a:pt x="254" y="0"/>
                    </a:lnTo>
                    <a:lnTo>
                      <a:pt x="278" y="5"/>
                    </a:lnTo>
                    <a:lnTo>
                      <a:pt x="297" y="14"/>
                    </a:lnTo>
                    <a:lnTo>
                      <a:pt x="316" y="24"/>
                    </a:lnTo>
                    <a:lnTo>
                      <a:pt x="336" y="33"/>
                    </a:lnTo>
                    <a:lnTo>
                      <a:pt x="350" y="48"/>
                    </a:lnTo>
                    <a:lnTo>
                      <a:pt x="364" y="62"/>
                    </a:lnTo>
                    <a:lnTo>
                      <a:pt x="374" y="72"/>
                    </a:lnTo>
                    <a:lnTo>
                      <a:pt x="384" y="86"/>
                    </a:lnTo>
                    <a:lnTo>
                      <a:pt x="393" y="101"/>
                    </a:lnTo>
                    <a:lnTo>
                      <a:pt x="398" y="115"/>
                    </a:lnTo>
                    <a:lnTo>
                      <a:pt x="403" y="134"/>
                    </a:lnTo>
                    <a:lnTo>
                      <a:pt x="408" y="149"/>
                    </a:lnTo>
                    <a:lnTo>
                      <a:pt x="408" y="168"/>
                    </a:lnTo>
                    <a:lnTo>
                      <a:pt x="408" y="187"/>
                    </a:lnTo>
                    <a:lnTo>
                      <a:pt x="408" y="206"/>
                    </a:lnTo>
                    <a:lnTo>
                      <a:pt x="408" y="226"/>
                    </a:lnTo>
                    <a:lnTo>
                      <a:pt x="403" y="245"/>
                    </a:lnTo>
                    <a:lnTo>
                      <a:pt x="393" y="259"/>
                    </a:lnTo>
                    <a:lnTo>
                      <a:pt x="388" y="279"/>
                    </a:lnTo>
                    <a:lnTo>
                      <a:pt x="379" y="293"/>
                    </a:lnTo>
                    <a:lnTo>
                      <a:pt x="369" y="307"/>
                    </a:lnTo>
                    <a:lnTo>
                      <a:pt x="355" y="322"/>
                    </a:lnTo>
                    <a:lnTo>
                      <a:pt x="340" y="332"/>
                    </a:lnTo>
                    <a:lnTo>
                      <a:pt x="326" y="346"/>
                    </a:lnTo>
                    <a:lnTo>
                      <a:pt x="307" y="356"/>
                    </a:lnTo>
                    <a:lnTo>
                      <a:pt x="288" y="360"/>
                    </a:lnTo>
                    <a:lnTo>
                      <a:pt x="268" y="365"/>
                    </a:lnTo>
                    <a:lnTo>
                      <a:pt x="249" y="370"/>
                    </a:lnTo>
                    <a:lnTo>
                      <a:pt x="225" y="375"/>
                    </a:lnTo>
                    <a:lnTo>
                      <a:pt x="201" y="375"/>
                    </a:lnTo>
                    <a:lnTo>
                      <a:pt x="182" y="375"/>
                    </a:lnTo>
                    <a:lnTo>
                      <a:pt x="163" y="370"/>
                    </a:lnTo>
                    <a:lnTo>
                      <a:pt x="144" y="370"/>
                    </a:lnTo>
                    <a:lnTo>
                      <a:pt x="125" y="365"/>
                    </a:lnTo>
                    <a:lnTo>
                      <a:pt x="105" y="356"/>
                    </a:lnTo>
                    <a:lnTo>
                      <a:pt x="91" y="351"/>
                    </a:lnTo>
                    <a:lnTo>
                      <a:pt x="77" y="341"/>
                    </a:lnTo>
                    <a:lnTo>
                      <a:pt x="62" y="332"/>
                    </a:lnTo>
                    <a:lnTo>
                      <a:pt x="48" y="317"/>
                    </a:lnTo>
                    <a:lnTo>
                      <a:pt x="33" y="303"/>
                    </a:lnTo>
                    <a:lnTo>
                      <a:pt x="24" y="283"/>
                    </a:lnTo>
                    <a:lnTo>
                      <a:pt x="14" y="269"/>
                    </a:lnTo>
                    <a:lnTo>
                      <a:pt x="5" y="250"/>
                    </a:lnTo>
                    <a:lnTo>
                      <a:pt x="0" y="231"/>
                    </a:lnTo>
                    <a:lnTo>
                      <a:pt x="0" y="206"/>
                    </a:lnTo>
                    <a:lnTo>
                      <a:pt x="0" y="187"/>
                    </a:lnTo>
                    <a:close/>
                    <a:moveTo>
                      <a:pt x="134" y="187"/>
                    </a:moveTo>
                    <a:lnTo>
                      <a:pt x="134" y="197"/>
                    </a:lnTo>
                    <a:lnTo>
                      <a:pt x="134" y="211"/>
                    </a:lnTo>
                    <a:lnTo>
                      <a:pt x="139" y="221"/>
                    </a:lnTo>
                    <a:lnTo>
                      <a:pt x="139" y="231"/>
                    </a:lnTo>
                    <a:lnTo>
                      <a:pt x="144" y="235"/>
                    </a:lnTo>
                    <a:lnTo>
                      <a:pt x="149" y="245"/>
                    </a:lnTo>
                    <a:lnTo>
                      <a:pt x="149" y="250"/>
                    </a:lnTo>
                    <a:lnTo>
                      <a:pt x="153" y="259"/>
                    </a:lnTo>
                    <a:lnTo>
                      <a:pt x="158" y="264"/>
                    </a:lnTo>
                    <a:lnTo>
                      <a:pt x="163" y="269"/>
                    </a:lnTo>
                    <a:lnTo>
                      <a:pt x="173" y="274"/>
                    </a:lnTo>
                    <a:lnTo>
                      <a:pt x="177" y="274"/>
                    </a:lnTo>
                    <a:lnTo>
                      <a:pt x="182" y="279"/>
                    </a:lnTo>
                    <a:lnTo>
                      <a:pt x="187" y="279"/>
                    </a:lnTo>
                    <a:lnTo>
                      <a:pt x="197" y="279"/>
                    </a:lnTo>
                    <a:lnTo>
                      <a:pt x="201" y="279"/>
                    </a:lnTo>
                    <a:lnTo>
                      <a:pt x="211" y="279"/>
                    </a:lnTo>
                    <a:lnTo>
                      <a:pt x="216" y="279"/>
                    </a:lnTo>
                    <a:lnTo>
                      <a:pt x="225" y="279"/>
                    </a:lnTo>
                    <a:lnTo>
                      <a:pt x="230" y="274"/>
                    </a:lnTo>
                    <a:lnTo>
                      <a:pt x="235" y="274"/>
                    </a:lnTo>
                    <a:lnTo>
                      <a:pt x="240" y="269"/>
                    </a:lnTo>
                    <a:lnTo>
                      <a:pt x="249" y="264"/>
                    </a:lnTo>
                    <a:lnTo>
                      <a:pt x="254" y="259"/>
                    </a:lnTo>
                    <a:lnTo>
                      <a:pt x="259" y="250"/>
                    </a:lnTo>
                    <a:lnTo>
                      <a:pt x="259" y="245"/>
                    </a:lnTo>
                    <a:lnTo>
                      <a:pt x="264" y="235"/>
                    </a:lnTo>
                    <a:lnTo>
                      <a:pt x="268" y="231"/>
                    </a:lnTo>
                    <a:lnTo>
                      <a:pt x="268" y="221"/>
                    </a:lnTo>
                    <a:lnTo>
                      <a:pt x="268" y="206"/>
                    </a:lnTo>
                    <a:lnTo>
                      <a:pt x="273" y="197"/>
                    </a:lnTo>
                    <a:lnTo>
                      <a:pt x="273" y="187"/>
                    </a:lnTo>
                    <a:lnTo>
                      <a:pt x="273" y="173"/>
                    </a:lnTo>
                    <a:lnTo>
                      <a:pt x="268" y="163"/>
                    </a:lnTo>
                    <a:lnTo>
                      <a:pt x="268" y="154"/>
                    </a:lnTo>
                    <a:lnTo>
                      <a:pt x="268" y="144"/>
                    </a:lnTo>
                    <a:lnTo>
                      <a:pt x="264" y="134"/>
                    </a:lnTo>
                    <a:lnTo>
                      <a:pt x="259" y="130"/>
                    </a:lnTo>
                    <a:lnTo>
                      <a:pt x="254" y="120"/>
                    </a:lnTo>
                    <a:lnTo>
                      <a:pt x="254" y="115"/>
                    </a:lnTo>
                    <a:lnTo>
                      <a:pt x="249" y="110"/>
                    </a:lnTo>
                    <a:lnTo>
                      <a:pt x="240" y="106"/>
                    </a:lnTo>
                    <a:lnTo>
                      <a:pt x="235" y="101"/>
                    </a:lnTo>
                    <a:lnTo>
                      <a:pt x="230" y="101"/>
                    </a:lnTo>
                    <a:lnTo>
                      <a:pt x="225" y="96"/>
                    </a:lnTo>
                    <a:lnTo>
                      <a:pt x="216" y="96"/>
                    </a:lnTo>
                    <a:lnTo>
                      <a:pt x="211" y="91"/>
                    </a:lnTo>
                    <a:lnTo>
                      <a:pt x="206" y="91"/>
                    </a:lnTo>
                    <a:lnTo>
                      <a:pt x="197" y="91"/>
                    </a:lnTo>
                    <a:lnTo>
                      <a:pt x="192" y="96"/>
                    </a:lnTo>
                    <a:lnTo>
                      <a:pt x="182" y="96"/>
                    </a:lnTo>
                    <a:lnTo>
                      <a:pt x="177" y="101"/>
                    </a:lnTo>
                    <a:lnTo>
                      <a:pt x="173" y="101"/>
                    </a:lnTo>
                    <a:lnTo>
                      <a:pt x="163" y="106"/>
                    </a:lnTo>
                    <a:lnTo>
                      <a:pt x="158" y="110"/>
                    </a:lnTo>
                    <a:lnTo>
                      <a:pt x="153" y="115"/>
                    </a:lnTo>
                    <a:lnTo>
                      <a:pt x="149" y="120"/>
                    </a:lnTo>
                    <a:lnTo>
                      <a:pt x="149" y="130"/>
                    </a:lnTo>
                    <a:lnTo>
                      <a:pt x="144" y="134"/>
                    </a:lnTo>
                    <a:lnTo>
                      <a:pt x="139" y="144"/>
                    </a:lnTo>
                    <a:lnTo>
                      <a:pt x="139" y="154"/>
                    </a:lnTo>
                    <a:lnTo>
                      <a:pt x="134" y="163"/>
                    </a:lnTo>
                    <a:lnTo>
                      <a:pt x="134" y="173"/>
                    </a:lnTo>
                    <a:lnTo>
                      <a:pt x="134" y="187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9" name="Freeform 17"/>
              <xdr:cNvSpPr>
                <a:spLocks noEditPoints="1"/>
              </xdr:cNvSpPr>
            </xdr:nvSpPr>
            <xdr:spPr bwMode="auto">
              <a:xfrm>
                <a:off x="3446" y="2296"/>
                <a:ext cx="398" cy="505"/>
              </a:xfrm>
              <a:custGeom>
                <a:avLst/>
                <a:gdLst/>
                <a:ahLst/>
                <a:cxnLst>
                  <a:cxn ang="0">
                    <a:pos x="139" y="173"/>
                  </a:cxn>
                  <a:cxn ang="0">
                    <a:pos x="158" y="159"/>
                  </a:cxn>
                  <a:cxn ang="0">
                    <a:pos x="173" y="144"/>
                  </a:cxn>
                  <a:cxn ang="0">
                    <a:pos x="192" y="135"/>
                  </a:cxn>
                  <a:cxn ang="0">
                    <a:pos x="216" y="130"/>
                  </a:cxn>
                  <a:cxn ang="0">
                    <a:pos x="235" y="130"/>
                  </a:cxn>
                  <a:cxn ang="0">
                    <a:pos x="278" y="130"/>
                  </a:cxn>
                  <a:cxn ang="0">
                    <a:pos x="317" y="144"/>
                  </a:cxn>
                  <a:cxn ang="0">
                    <a:pos x="355" y="173"/>
                  </a:cxn>
                  <a:cxn ang="0">
                    <a:pos x="379" y="216"/>
                  </a:cxn>
                  <a:cxn ang="0">
                    <a:pos x="393" y="269"/>
                  </a:cxn>
                  <a:cxn ang="0">
                    <a:pos x="393" y="327"/>
                  </a:cxn>
                  <a:cxn ang="0">
                    <a:pos x="389" y="365"/>
                  </a:cxn>
                  <a:cxn ang="0">
                    <a:pos x="379" y="404"/>
                  </a:cxn>
                  <a:cxn ang="0">
                    <a:pos x="365" y="437"/>
                  </a:cxn>
                  <a:cxn ang="0">
                    <a:pos x="345" y="462"/>
                  </a:cxn>
                  <a:cxn ang="0">
                    <a:pos x="321" y="481"/>
                  </a:cxn>
                  <a:cxn ang="0">
                    <a:pos x="297" y="495"/>
                  </a:cxn>
                  <a:cxn ang="0">
                    <a:pos x="264" y="505"/>
                  </a:cxn>
                  <a:cxn ang="0">
                    <a:pos x="235" y="505"/>
                  </a:cxn>
                  <a:cxn ang="0">
                    <a:pos x="211" y="500"/>
                  </a:cxn>
                  <a:cxn ang="0">
                    <a:pos x="187" y="490"/>
                  </a:cxn>
                  <a:cxn ang="0">
                    <a:pos x="168" y="481"/>
                  </a:cxn>
                  <a:cxn ang="0">
                    <a:pos x="149" y="466"/>
                  </a:cxn>
                  <a:cxn ang="0">
                    <a:pos x="129" y="442"/>
                  </a:cxn>
                  <a:cxn ang="0">
                    <a:pos x="0" y="0"/>
                  </a:cxn>
                  <a:cxn ang="0">
                    <a:pos x="139" y="336"/>
                  </a:cxn>
                  <a:cxn ang="0">
                    <a:pos x="144" y="365"/>
                  </a:cxn>
                  <a:cxn ang="0">
                    <a:pos x="158" y="380"/>
                  </a:cxn>
                  <a:cxn ang="0">
                    <a:pos x="173" y="394"/>
                  </a:cxn>
                  <a:cxn ang="0">
                    <a:pos x="187" y="404"/>
                  </a:cxn>
                  <a:cxn ang="0">
                    <a:pos x="206" y="404"/>
                  </a:cxn>
                  <a:cxn ang="0">
                    <a:pos x="225" y="399"/>
                  </a:cxn>
                  <a:cxn ang="0">
                    <a:pos x="235" y="389"/>
                  </a:cxn>
                  <a:cxn ang="0">
                    <a:pos x="249" y="370"/>
                  </a:cxn>
                  <a:cxn ang="0">
                    <a:pos x="254" y="346"/>
                  </a:cxn>
                  <a:cxn ang="0">
                    <a:pos x="259" y="312"/>
                  </a:cxn>
                  <a:cxn ang="0">
                    <a:pos x="254" y="284"/>
                  </a:cxn>
                  <a:cxn ang="0">
                    <a:pos x="249" y="264"/>
                  </a:cxn>
                  <a:cxn ang="0">
                    <a:pos x="240" y="245"/>
                  </a:cxn>
                  <a:cxn ang="0">
                    <a:pos x="225" y="236"/>
                  </a:cxn>
                  <a:cxn ang="0">
                    <a:pos x="206" y="231"/>
                  </a:cxn>
                  <a:cxn ang="0">
                    <a:pos x="187" y="231"/>
                  </a:cxn>
                  <a:cxn ang="0">
                    <a:pos x="173" y="240"/>
                  </a:cxn>
                  <a:cxn ang="0">
                    <a:pos x="158" y="250"/>
                  </a:cxn>
                  <a:cxn ang="0">
                    <a:pos x="144" y="269"/>
                  </a:cxn>
                  <a:cxn ang="0">
                    <a:pos x="139" y="293"/>
                  </a:cxn>
                </a:cxnLst>
                <a:rect l="0" t="0" r="r" b="b"/>
                <a:pathLst>
                  <a:path w="398" h="505">
                    <a:moveTo>
                      <a:pt x="0" y="0"/>
                    </a:moveTo>
                    <a:lnTo>
                      <a:pt x="139" y="0"/>
                    </a:lnTo>
                    <a:lnTo>
                      <a:pt x="139" y="173"/>
                    </a:lnTo>
                    <a:lnTo>
                      <a:pt x="144" y="168"/>
                    </a:lnTo>
                    <a:lnTo>
                      <a:pt x="149" y="159"/>
                    </a:lnTo>
                    <a:lnTo>
                      <a:pt x="158" y="159"/>
                    </a:lnTo>
                    <a:lnTo>
                      <a:pt x="163" y="154"/>
                    </a:lnTo>
                    <a:lnTo>
                      <a:pt x="168" y="149"/>
                    </a:lnTo>
                    <a:lnTo>
                      <a:pt x="173" y="144"/>
                    </a:lnTo>
                    <a:lnTo>
                      <a:pt x="182" y="139"/>
                    </a:lnTo>
                    <a:lnTo>
                      <a:pt x="187" y="139"/>
                    </a:lnTo>
                    <a:lnTo>
                      <a:pt x="192" y="135"/>
                    </a:lnTo>
                    <a:lnTo>
                      <a:pt x="201" y="135"/>
                    </a:lnTo>
                    <a:lnTo>
                      <a:pt x="206" y="130"/>
                    </a:lnTo>
                    <a:lnTo>
                      <a:pt x="216" y="130"/>
                    </a:lnTo>
                    <a:lnTo>
                      <a:pt x="221" y="130"/>
                    </a:lnTo>
                    <a:lnTo>
                      <a:pt x="230" y="130"/>
                    </a:lnTo>
                    <a:lnTo>
                      <a:pt x="235" y="130"/>
                    </a:lnTo>
                    <a:lnTo>
                      <a:pt x="245" y="130"/>
                    </a:lnTo>
                    <a:lnTo>
                      <a:pt x="259" y="130"/>
                    </a:lnTo>
                    <a:lnTo>
                      <a:pt x="278" y="130"/>
                    </a:lnTo>
                    <a:lnTo>
                      <a:pt x="293" y="135"/>
                    </a:lnTo>
                    <a:lnTo>
                      <a:pt x="302" y="139"/>
                    </a:lnTo>
                    <a:lnTo>
                      <a:pt x="317" y="144"/>
                    </a:lnTo>
                    <a:lnTo>
                      <a:pt x="331" y="154"/>
                    </a:lnTo>
                    <a:lnTo>
                      <a:pt x="341" y="163"/>
                    </a:lnTo>
                    <a:lnTo>
                      <a:pt x="355" y="173"/>
                    </a:lnTo>
                    <a:lnTo>
                      <a:pt x="365" y="187"/>
                    </a:lnTo>
                    <a:lnTo>
                      <a:pt x="369" y="202"/>
                    </a:lnTo>
                    <a:lnTo>
                      <a:pt x="379" y="216"/>
                    </a:lnTo>
                    <a:lnTo>
                      <a:pt x="384" y="231"/>
                    </a:lnTo>
                    <a:lnTo>
                      <a:pt x="389" y="250"/>
                    </a:lnTo>
                    <a:lnTo>
                      <a:pt x="393" y="269"/>
                    </a:lnTo>
                    <a:lnTo>
                      <a:pt x="393" y="288"/>
                    </a:lnTo>
                    <a:lnTo>
                      <a:pt x="398" y="312"/>
                    </a:lnTo>
                    <a:lnTo>
                      <a:pt x="393" y="327"/>
                    </a:lnTo>
                    <a:lnTo>
                      <a:pt x="393" y="341"/>
                    </a:lnTo>
                    <a:lnTo>
                      <a:pt x="393" y="351"/>
                    </a:lnTo>
                    <a:lnTo>
                      <a:pt x="389" y="365"/>
                    </a:lnTo>
                    <a:lnTo>
                      <a:pt x="389" y="380"/>
                    </a:lnTo>
                    <a:lnTo>
                      <a:pt x="384" y="389"/>
                    </a:lnTo>
                    <a:lnTo>
                      <a:pt x="379" y="404"/>
                    </a:lnTo>
                    <a:lnTo>
                      <a:pt x="374" y="413"/>
                    </a:lnTo>
                    <a:lnTo>
                      <a:pt x="369" y="428"/>
                    </a:lnTo>
                    <a:lnTo>
                      <a:pt x="365" y="437"/>
                    </a:lnTo>
                    <a:lnTo>
                      <a:pt x="360" y="447"/>
                    </a:lnTo>
                    <a:lnTo>
                      <a:pt x="355" y="452"/>
                    </a:lnTo>
                    <a:lnTo>
                      <a:pt x="345" y="462"/>
                    </a:lnTo>
                    <a:lnTo>
                      <a:pt x="341" y="471"/>
                    </a:lnTo>
                    <a:lnTo>
                      <a:pt x="331" y="476"/>
                    </a:lnTo>
                    <a:lnTo>
                      <a:pt x="321" y="481"/>
                    </a:lnTo>
                    <a:lnTo>
                      <a:pt x="312" y="486"/>
                    </a:lnTo>
                    <a:lnTo>
                      <a:pt x="302" y="490"/>
                    </a:lnTo>
                    <a:lnTo>
                      <a:pt x="297" y="495"/>
                    </a:lnTo>
                    <a:lnTo>
                      <a:pt x="288" y="500"/>
                    </a:lnTo>
                    <a:lnTo>
                      <a:pt x="278" y="500"/>
                    </a:lnTo>
                    <a:lnTo>
                      <a:pt x="264" y="505"/>
                    </a:lnTo>
                    <a:lnTo>
                      <a:pt x="254" y="505"/>
                    </a:lnTo>
                    <a:lnTo>
                      <a:pt x="245" y="505"/>
                    </a:lnTo>
                    <a:lnTo>
                      <a:pt x="235" y="505"/>
                    </a:lnTo>
                    <a:lnTo>
                      <a:pt x="225" y="505"/>
                    </a:lnTo>
                    <a:lnTo>
                      <a:pt x="221" y="500"/>
                    </a:lnTo>
                    <a:lnTo>
                      <a:pt x="211" y="500"/>
                    </a:lnTo>
                    <a:lnTo>
                      <a:pt x="201" y="500"/>
                    </a:lnTo>
                    <a:lnTo>
                      <a:pt x="197" y="495"/>
                    </a:lnTo>
                    <a:lnTo>
                      <a:pt x="187" y="490"/>
                    </a:lnTo>
                    <a:lnTo>
                      <a:pt x="177" y="490"/>
                    </a:lnTo>
                    <a:lnTo>
                      <a:pt x="173" y="486"/>
                    </a:lnTo>
                    <a:lnTo>
                      <a:pt x="168" y="481"/>
                    </a:lnTo>
                    <a:lnTo>
                      <a:pt x="163" y="476"/>
                    </a:lnTo>
                    <a:lnTo>
                      <a:pt x="153" y="471"/>
                    </a:lnTo>
                    <a:lnTo>
                      <a:pt x="149" y="466"/>
                    </a:lnTo>
                    <a:lnTo>
                      <a:pt x="144" y="457"/>
                    </a:lnTo>
                    <a:lnTo>
                      <a:pt x="134" y="452"/>
                    </a:lnTo>
                    <a:lnTo>
                      <a:pt x="129" y="442"/>
                    </a:lnTo>
                    <a:lnTo>
                      <a:pt x="129" y="495"/>
                    </a:lnTo>
                    <a:lnTo>
                      <a:pt x="0" y="495"/>
                    </a:lnTo>
                    <a:lnTo>
                      <a:pt x="0" y="0"/>
                    </a:lnTo>
                    <a:close/>
                    <a:moveTo>
                      <a:pt x="139" y="317"/>
                    </a:moveTo>
                    <a:lnTo>
                      <a:pt x="139" y="327"/>
                    </a:lnTo>
                    <a:lnTo>
                      <a:pt x="139" y="336"/>
                    </a:lnTo>
                    <a:lnTo>
                      <a:pt x="139" y="346"/>
                    </a:lnTo>
                    <a:lnTo>
                      <a:pt x="144" y="356"/>
                    </a:lnTo>
                    <a:lnTo>
                      <a:pt x="144" y="365"/>
                    </a:lnTo>
                    <a:lnTo>
                      <a:pt x="149" y="370"/>
                    </a:lnTo>
                    <a:lnTo>
                      <a:pt x="153" y="375"/>
                    </a:lnTo>
                    <a:lnTo>
                      <a:pt x="158" y="380"/>
                    </a:lnTo>
                    <a:lnTo>
                      <a:pt x="163" y="389"/>
                    </a:lnTo>
                    <a:lnTo>
                      <a:pt x="168" y="389"/>
                    </a:lnTo>
                    <a:lnTo>
                      <a:pt x="173" y="394"/>
                    </a:lnTo>
                    <a:lnTo>
                      <a:pt x="177" y="399"/>
                    </a:lnTo>
                    <a:lnTo>
                      <a:pt x="182" y="399"/>
                    </a:lnTo>
                    <a:lnTo>
                      <a:pt x="187" y="404"/>
                    </a:lnTo>
                    <a:lnTo>
                      <a:pt x="192" y="404"/>
                    </a:lnTo>
                    <a:lnTo>
                      <a:pt x="201" y="404"/>
                    </a:lnTo>
                    <a:lnTo>
                      <a:pt x="206" y="404"/>
                    </a:lnTo>
                    <a:lnTo>
                      <a:pt x="211" y="404"/>
                    </a:lnTo>
                    <a:lnTo>
                      <a:pt x="216" y="399"/>
                    </a:lnTo>
                    <a:lnTo>
                      <a:pt x="225" y="399"/>
                    </a:lnTo>
                    <a:lnTo>
                      <a:pt x="230" y="394"/>
                    </a:lnTo>
                    <a:lnTo>
                      <a:pt x="235" y="389"/>
                    </a:lnTo>
                    <a:lnTo>
                      <a:pt x="235" y="389"/>
                    </a:lnTo>
                    <a:lnTo>
                      <a:pt x="240" y="385"/>
                    </a:lnTo>
                    <a:lnTo>
                      <a:pt x="245" y="375"/>
                    </a:lnTo>
                    <a:lnTo>
                      <a:pt x="249" y="370"/>
                    </a:lnTo>
                    <a:lnTo>
                      <a:pt x="254" y="365"/>
                    </a:lnTo>
                    <a:lnTo>
                      <a:pt x="254" y="356"/>
                    </a:lnTo>
                    <a:lnTo>
                      <a:pt x="254" y="346"/>
                    </a:lnTo>
                    <a:lnTo>
                      <a:pt x="259" y="336"/>
                    </a:lnTo>
                    <a:lnTo>
                      <a:pt x="259" y="327"/>
                    </a:lnTo>
                    <a:lnTo>
                      <a:pt x="259" y="312"/>
                    </a:lnTo>
                    <a:lnTo>
                      <a:pt x="259" y="303"/>
                    </a:lnTo>
                    <a:lnTo>
                      <a:pt x="259" y="293"/>
                    </a:lnTo>
                    <a:lnTo>
                      <a:pt x="254" y="284"/>
                    </a:lnTo>
                    <a:lnTo>
                      <a:pt x="254" y="279"/>
                    </a:lnTo>
                    <a:lnTo>
                      <a:pt x="254" y="269"/>
                    </a:lnTo>
                    <a:lnTo>
                      <a:pt x="249" y="264"/>
                    </a:lnTo>
                    <a:lnTo>
                      <a:pt x="245" y="255"/>
                    </a:lnTo>
                    <a:lnTo>
                      <a:pt x="240" y="250"/>
                    </a:lnTo>
                    <a:lnTo>
                      <a:pt x="240" y="245"/>
                    </a:lnTo>
                    <a:lnTo>
                      <a:pt x="235" y="240"/>
                    </a:lnTo>
                    <a:lnTo>
                      <a:pt x="230" y="240"/>
                    </a:lnTo>
                    <a:lnTo>
                      <a:pt x="225" y="236"/>
                    </a:lnTo>
                    <a:lnTo>
                      <a:pt x="221" y="236"/>
                    </a:lnTo>
                    <a:lnTo>
                      <a:pt x="216" y="231"/>
                    </a:lnTo>
                    <a:lnTo>
                      <a:pt x="206" y="231"/>
                    </a:lnTo>
                    <a:lnTo>
                      <a:pt x="201" y="231"/>
                    </a:lnTo>
                    <a:lnTo>
                      <a:pt x="197" y="231"/>
                    </a:lnTo>
                    <a:lnTo>
                      <a:pt x="187" y="231"/>
                    </a:lnTo>
                    <a:lnTo>
                      <a:pt x="182" y="236"/>
                    </a:lnTo>
                    <a:lnTo>
                      <a:pt x="177" y="236"/>
                    </a:lnTo>
                    <a:lnTo>
                      <a:pt x="173" y="240"/>
                    </a:lnTo>
                    <a:lnTo>
                      <a:pt x="168" y="240"/>
                    </a:lnTo>
                    <a:lnTo>
                      <a:pt x="163" y="245"/>
                    </a:lnTo>
                    <a:lnTo>
                      <a:pt x="158" y="250"/>
                    </a:lnTo>
                    <a:lnTo>
                      <a:pt x="153" y="260"/>
                    </a:lnTo>
                    <a:lnTo>
                      <a:pt x="149" y="264"/>
                    </a:lnTo>
                    <a:lnTo>
                      <a:pt x="144" y="269"/>
                    </a:lnTo>
                    <a:lnTo>
                      <a:pt x="144" y="279"/>
                    </a:lnTo>
                    <a:lnTo>
                      <a:pt x="139" y="288"/>
                    </a:lnTo>
                    <a:lnTo>
                      <a:pt x="139" y="293"/>
                    </a:lnTo>
                    <a:lnTo>
                      <a:pt x="139" y="303"/>
                    </a:lnTo>
                    <a:lnTo>
                      <a:pt x="139" y="317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0" name="Freeform 18"/>
              <xdr:cNvSpPr>
                <a:spLocks noEditPoints="1"/>
              </xdr:cNvSpPr>
            </xdr:nvSpPr>
            <xdr:spPr bwMode="auto">
              <a:xfrm>
                <a:off x="3892" y="2426"/>
                <a:ext cx="413" cy="375"/>
              </a:xfrm>
              <a:custGeom>
                <a:avLst/>
                <a:gdLst/>
                <a:ahLst/>
                <a:cxnLst>
                  <a:cxn ang="0">
                    <a:pos x="139" y="231"/>
                  </a:cxn>
                  <a:cxn ang="0">
                    <a:pos x="144" y="250"/>
                  </a:cxn>
                  <a:cxn ang="0">
                    <a:pos x="154" y="264"/>
                  </a:cxn>
                  <a:cxn ang="0">
                    <a:pos x="168" y="279"/>
                  </a:cxn>
                  <a:cxn ang="0">
                    <a:pos x="187" y="288"/>
                  </a:cxn>
                  <a:cxn ang="0">
                    <a:pos x="206" y="293"/>
                  </a:cxn>
                  <a:cxn ang="0">
                    <a:pos x="221" y="293"/>
                  </a:cxn>
                  <a:cxn ang="0">
                    <a:pos x="235" y="288"/>
                  </a:cxn>
                  <a:cxn ang="0">
                    <a:pos x="250" y="283"/>
                  </a:cxn>
                  <a:cxn ang="0">
                    <a:pos x="259" y="274"/>
                  </a:cxn>
                  <a:cxn ang="0">
                    <a:pos x="269" y="264"/>
                  </a:cxn>
                  <a:cxn ang="0">
                    <a:pos x="398" y="283"/>
                  </a:cxn>
                  <a:cxn ang="0">
                    <a:pos x="370" y="317"/>
                  </a:cxn>
                  <a:cxn ang="0">
                    <a:pos x="341" y="346"/>
                  </a:cxn>
                  <a:cxn ang="0">
                    <a:pos x="307" y="360"/>
                  </a:cxn>
                  <a:cxn ang="0">
                    <a:pos x="259" y="370"/>
                  </a:cxn>
                  <a:cxn ang="0">
                    <a:pos x="206" y="375"/>
                  </a:cxn>
                  <a:cxn ang="0">
                    <a:pos x="154" y="370"/>
                  </a:cxn>
                  <a:cxn ang="0">
                    <a:pos x="115" y="360"/>
                  </a:cxn>
                  <a:cxn ang="0">
                    <a:pos x="82" y="351"/>
                  </a:cxn>
                  <a:cxn ang="0">
                    <a:pos x="58" y="327"/>
                  </a:cxn>
                  <a:cxn ang="0">
                    <a:pos x="34" y="303"/>
                  </a:cxn>
                  <a:cxn ang="0">
                    <a:pos x="14" y="269"/>
                  </a:cxn>
                  <a:cxn ang="0">
                    <a:pos x="0" y="231"/>
                  </a:cxn>
                  <a:cxn ang="0">
                    <a:pos x="0" y="187"/>
                  </a:cxn>
                  <a:cxn ang="0">
                    <a:pos x="5" y="130"/>
                  </a:cxn>
                  <a:cxn ang="0">
                    <a:pos x="29" y="77"/>
                  </a:cxn>
                  <a:cxn ang="0">
                    <a:pos x="67" y="38"/>
                  </a:cxn>
                  <a:cxn ang="0">
                    <a:pos x="115" y="9"/>
                  </a:cxn>
                  <a:cxn ang="0">
                    <a:pos x="178" y="0"/>
                  </a:cxn>
                  <a:cxn ang="0">
                    <a:pos x="235" y="0"/>
                  </a:cxn>
                  <a:cxn ang="0">
                    <a:pos x="283" y="5"/>
                  </a:cxn>
                  <a:cxn ang="0">
                    <a:pos x="322" y="19"/>
                  </a:cxn>
                  <a:cxn ang="0">
                    <a:pos x="355" y="43"/>
                  </a:cxn>
                  <a:cxn ang="0">
                    <a:pos x="379" y="67"/>
                  </a:cxn>
                  <a:cxn ang="0">
                    <a:pos x="394" y="101"/>
                  </a:cxn>
                  <a:cxn ang="0">
                    <a:pos x="408" y="139"/>
                  </a:cxn>
                  <a:cxn ang="0">
                    <a:pos x="413" y="187"/>
                  </a:cxn>
                  <a:cxn ang="0">
                    <a:pos x="274" y="154"/>
                  </a:cxn>
                  <a:cxn ang="0">
                    <a:pos x="269" y="130"/>
                  </a:cxn>
                  <a:cxn ang="0">
                    <a:pos x="259" y="106"/>
                  </a:cxn>
                  <a:cxn ang="0">
                    <a:pos x="250" y="91"/>
                  </a:cxn>
                  <a:cxn ang="0">
                    <a:pos x="230" y="81"/>
                  </a:cxn>
                  <a:cxn ang="0">
                    <a:pos x="211" y="81"/>
                  </a:cxn>
                  <a:cxn ang="0">
                    <a:pos x="192" y="81"/>
                  </a:cxn>
                  <a:cxn ang="0">
                    <a:pos x="173" y="91"/>
                  </a:cxn>
                  <a:cxn ang="0">
                    <a:pos x="154" y="106"/>
                  </a:cxn>
                  <a:cxn ang="0">
                    <a:pos x="144" y="120"/>
                  </a:cxn>
                  <a:cxn ang="0">
                    <a:pos x="139" y="139"/>
                  </a:cxn>
                  <a:cxn ang="0">
                    <a:pos x="274" y="154"/>
                  </a:cxn>
                </a:cxnLst>
                <a:rect l="0" t="0" r="r" b="b"/>
                <a:pathLst>
                  <a:path w="413" h="375">
                    <a:moveTo>
                      <a:pt x="413" y="221"/>
                    </a:moveTo>
                    <a:lnTo>
                      <a:pt x="139" y="221"/>
                    </a:lnTo>
                    <a:lnTo>
                      <a:pt x="139" y="231"/>
                    </a:lnTo>
                    <a:lnTo>
                      <a:pt x="139" y="235"/>
                    </a:lnTo>
                    <a:lnTo>
                      <a:pt x="144" y="245"/>
                    </a:lnTo>
                    <a:lnTo>
                      <a:pt x="144" y="250"/>
                    </a:lnTo>
                    <a:lnTo>
                      <a:pt x="149" y="255"/>
                    </a:lnTo>
                    <a:lnTo>
                      <a:pt x="149" y="259"/>
                    </a:lnTo>
                    <a:lnTo>
                      <a:pt x="154" y="264"/>
                    </a:lnTo>
                    <a:lnTo>
                      <a:pt x="154" y="269"/>
                    </a:lnTo>
                    <a:lnTo>
                      <a:pt x="163" y="274"/>
                    </a:lnTo>
                    <a:lnTo>
                      <a:pt x="168" y="279"/>
                    </a:lnTo>
                    <a:lnTo>
                      <a:pt x="173" y="283"/>
                    </a:lnTo>
                    <a:lnTo>
                      <a:pt x="178" y="288"/>
                    </a:lnTo>
                    <a:lnTo>
                      <a:pt x="187" y="288"/>
                    </a:lnTo>
                    <a:lnTo>
                      <a:pt x="192" y="293"/>
                    </a:lnTo>
                    <a:lnTo>
                      <a:pt x="202" y="293"/>
                    </a:lnTo>
                    <a:lnTo>
                      <a:pt x="206" y="293"/>
                    </a:lnTo>
                    <a:lnTo>
                      <a:pt x="211" y="293"/>
                    </a:lnTo>
                    <a:lnTo>
                      <a:pt x="216" y="293"/>
                    </a:lnTo>
                    <a:lnTo>
                      <a:pt x="221" y="293"/>
                    </a:lnTo>
                    <a:lnTo>
                      <a:pt x="226" y="288"/>
                    </a:lnTo>
                    <a:lnTo>
                      <a:pt x="230" y="288"/>
                    </a:lnTo>
                    <a:lnTo>
                      <a:pt x="235" y="288"/>
                    </a:lnTo>
                    <a:lnTo>
                      <a:pt x="240" y="283"/>
                    </a:lnTo>
                    <a:lnTo>
                      <a:pt x="245" y="283"/>
                    </a:lnTo>
                    <a:lnTo>
                      <a:pt x="250" y="283"/>
                    </a:lnTo>
                    <a:lnTo>
                      <a:pt x="254" y="279"/>
                    </a:lnTo>
                    <a:lnTo>
                      <a:pt x="254" y="279"/>
                    </a:lnTo>
                    <a:lnTo>
                      <a:pt x="259" y="274"/>
                    </a:lnTo>
                    <a:lnTo>
                      <a:pt x="259" y="269"/>
                    </a:lnTo>
                    <a:lnTo>
                      <a:pt x="264" y="269"/>
                    </a:lnTo>
                    <a:lnTo>
                      <a:pt x="269" y="264"/>
                    </a:lnTo>
                    <a:lnTo>
                      <a:pt x="269" y="259"/>
                    </a:lnTo>
                    <a:lnTo>
                      <a:pt x="408" y="274"/>
                    </a:lnTo>
                    <a:lnTo>
                      <a:pt x="398" y="283"/>
                    </a:lnTo>
                    <a:lnTo>
                      <a:pt x="389" y="298"/>
                    </a:lnTo>
                    <a:lnTo>
                      <a:pt x="379" y="307"/>
                    </a:lnTo>
                    <a:lnTo>
                      <a:pt x="370" y="317"/>
                    </a:lnTo>
                    <a:lnTo>
                      <a:pt x="360" y="327"/>
                    </a:lnTo>
                    <a:lnTo>
                      <a:pt x="350" y="336"/>
                    </a:lnTo>
                    <a:lnTo>
                      <a:pt x="341" y="346"/>
                    </a:lnTo>
                    <a:lnTo>
                      <a:pt x="331" y="351"/>
                    </a:lnTo>
                    <a:lnTo>
                      <a:pt x="322" y="356"/>
                    </a:lnTo>
                    <a:lnTo>
                      <a:pt x="307" y="360"/>
                    </a:lnTo>
                    <a:lnTo>
                      <a:pt x="293" y="365"/>
                    </a:lnTo>
                    <a:lnTo>
                      <a:pt x="278" y="370"/>
                    </a:lnTo>
                    <a:lnTo>
                      <a:pt x="259" y="370"/>
                    </a:lnTo>
                    <a:lnTo>
                      <a:pt x="245" y="375"/>
                    </a:lnTo>
                    <a:lnTo>
                      <a:pt x="226" y="375"/>
                    </a:lnTo>
                    <a:lnTo>
                      <a:pt x="206" y="375"/>
                    </a:lnTo>
                    <a:lnTo>
                      <a:pt x="187" y="375"/>
                    </a:lnTo>
                    <a:lnTo>
                      <a:pt x="173" y="375"/>
                    </a:lnTo>
                    <a:lnTo>
                      <a:pt x="154" y="370"/>
                    </a:lnTo>
                    <a:lnTo>
                      <a:pt x="139" y="370"/>
                    </a:lnTo>
                    <a:lnTo>
                      <a:pt x="130" y="365"/>
                    </a:lnTo>
                    <a:lnTo>
                      <a:pt x="115" y="360"/>
                    </a:lnTo>
                    <a:lnTo>
                      <a:pt x="106" y="360"/>
                    </a:lnTo>
                    <a:lnTo>
                      <a:pt x="91" y="356"/>
                    </a:lnTo>
                    <a:lnTo>
                      <a:pt x="82" y="351"/>
                    </a:lnTo>
                    <a:lnTo>
                      <a:pt x="72" y="341"/>
                    </a:lnTo>
                    <a:lnTo>
                      <a:pt x="62" y="336"/>
                    </a:lnTo>
                    <a:lnTo>
                      <a:pt x="58" y="327"/>
                    </a:lnTo>
                    <a:lnTo>
                      <a:pt x="48" y="317"/>
                    </a:lnTo>
                    <a:lnTo>
                      <a:pt x="38" y="312"/>
                    </a:lnTo>
                    <a:lnTo>
                      <a:pt x="34" y="303"/>
                    </a:lnTo>
                    <a:lnTo>
                      <a:pt x="24" y="288"/>
                    </a:lnTo>
                    <a:lnTo>
                      <a:pt x="19" y="279"/>
                    </a:lnTo>
                    <a:lnTo>
                      <a:pt x="14" y="269"/>
                    </a:lnTo>
                    <a:lnTo>
                      <a:pt x="10" y="255"/>
                    </a:lnTo>
                    <a:lnTo>
                      <a:pt x="5" y="240"/>
                    </a:lnTo>
                    <a:lnTo>
                      <a:pt x="0" y="231"/>
                    </a:lnTo>
                    <a:lnTo>
                      <a:pt x="0" y="216"/>
                    </a:lnTo>
                    <a:lnTo>
                      <a:pt x="0" y="202"/>
                    </a:lnTo>
                    <a:lnTo>
                      <a:pt x="0" y="187"/>
                    </a:lnTo>
                    <a:lnTo>
                      <a:pt x="0" y="168"/>
                    </a:lnTo>
                    <a:lnTo>
                      <a:pt x="0" y="144"/>
                    </a:lnTo>
                    <a:lnTo>
                      <a:pt x="5" y="130"/>
                    </a:lnTo>
                    <a:lnTo>
                      <a:pt x="10" y="110"/>
                    </a:lnTo>
                    <a:lnTo>
                      <a:pt x="19" y="96"/>
                    </a:lnTo>
                    <a:lnTo>
                      <a:pt x="29" y="77"/>
                    </a:lnTo>
                    <a:lnTo>
                      <a:pt x="38" y="62"/>
                    </a:lnTo>
                    <a:lnTo>
                      <a:pt x="53" y="48"/>
                    </a:lnTo>
                    <a:lnTo>
                      <a:pt x="67" y="38"/>
                    </a:lnTo>
                    <a:lnTo>
                      <a:pt x="82" y="29"/>
                    </a:lnTo>
                    <a:lnTo>
                      <a:pt x="96" y="19"/>
                    </a:lnTo>
                    <a:lnTo>
                      <a:pt x="115" y="9"/>
                    </a:lnTo>
                    <a:lnTo>
                      <a:pt x="134" y="5"/>
                    </a:lnTo>
                    <a:lnTo>
                      <a:pt x="158" y="0"/>
                    </a:lnTo>
                    <a:lnTo>
                      <a:pt x="178" y="0"/>
                    </a:lnTo>
                    <a:lnTo>
                      <a:pt x="202" y="0"/>
                    </a:lnTo>
                    <a:lnTo>
                      <a:pt x="221" y="0"/>
                    </a:lnTo>
                    <a:lnTo>
                      <a:pt x="235" y="0"/>
                    </a:lnTo>
                    <a:lnTo>
                      <a:pt x="254" y="0"/>
                    </a:lnTo>
                    <a:lnTo>
                      <a:pt x="269" y="5"/>
                    </a:lnTo>
                    <a:lnTo>
                      <a:pt x="283" y="5"/>
                    </a:lnTo>
                    <a:lnTo>
                      <a:pt x="298" y="9"/>
                    </a:lnTo>
                    <a:lnTo>
                      <a:pt x="312" y="14"/>
                    </a:lnTo>
                    <a:lnTo>
                      <a:pt x="322" y="19"/>
                    </a:lnTo>
                    <a:lnTo>
                      <a:pt x="331" y="29"/>
                    </a:lnTo>
                    <a:lnTo>
                      <a:pt x="346" y="33"/>
                    </a:lnTo>
                    <a:lnTo>
                      <a:pt x="355" y="43"/>
                    </a:lnTo>
                    <a:lnTo>
                      <a:pt x="360" y="48"/>
                    </a:lnTo>
                    <a:lnTo>
                      <a:pt x="370" y="57"/>
                    </a:lnTo>
                    <a:lnTo>
                      <a:pt x="379" y="67"/>
                    </a:lnTo>
                    <a:lnTo>
                      <a:pt x="384" y="77"/>
                    </a:lnTo>
                    <a:lnTo>
                      <a:pt x="389" y="91"/>
                    </a:lnTo>
                    <a:lnTo>
                      <a:pt x="394" y="101"/>
                    </a:lnTo>
                    <a:lnTo>
                      <a:pt x="398" y="115"/>
                    </a:lnTo>
                    <a:lnTo>
                      <a:pt x="403" y="125"/>
                    </a:lnTo>
                    <a:lnTo>
                      <a:pt x="408" y="139"/>
                    </a:lnTo>
                    <a:lnTo>
                      <a:pt x="408" y="154"/>
                    </a:lnTo>
                    <a:lnTo>
                      <a:pt x="413" y="173"/>
                    </a:lnTo>
                    <a:lnTo>
                      <a:pt x="413" y="187"/>
                    </a:lnTo>
                    <a:lnTo>
                      <a:pt x="413" y="206"/>
                    </a:lnTo>
                    <a:lnTo>
                      <a:pt x="413" y="221"/>
                    </a:lnTo>
                    <a:close/>
                    <a:moveTo>
                      <a:pt x="274" y="154"/>
                    </a:moveTo>
                    <a:lnTo>
                      <a:pt x="274" y="144"/>
                    </a:lnTo>
                    <a:lnTo>
                      <a:pt x="269" y="134"/>
                    </a:lnTo>
                    <a:lnTo>
                      <a:pt x="269" y="130"/>
                    </a:lnTo>
                    <a:lnTo>
                      <a:pt x="269" y="120"/>
                    </a:lnTo>
                    <a:lnTo>
                      <a:pt x="264" y="115"/>
                    </a:lnTo>
                    <a:lnTo>
                      <a:pt x="259" y="106"/>
                    </a:lnTo>
                    <a:lnTo>
                      <a:pt x="254" y="101"/>
                    </a:lnTo>
                    <a:lnTo>
                      <a:pt x="254" y="96"/>
                    </a:lnTo>
                    <a:lnTo>
                      <a:pt x="250" y="91"/>
                    </a:lnTo>
                    <a:lnTo>
                      <a:pt x="245" y="91"/>
                    </a:lnTo>
                    <a:lnTo>
                      <a:pt x="240" y="86"/>
                    </a:lnTo>
                    <a:lnTo>
                      <a:pt x="230" y="81"/>
                    </a:lnTo>
                    <a:lnTo>
                      <a:pt x="226" y="81"/>
                    </a:lnTo>
                    <a:lnTo>
                      <a:pt x="221" y="81"/>
                    </a:lnTo>
                    <a:lnTo>
                      <a:pt x="211" y="81"/>
                    </a:lnTo>
                    <a:lnTo>
                      <a:pt x="206" y="81"/>
                    </a:lnTo>
                    <a:lnTo>
                      <a:pt x="197" y="81"/>
                    </a:lnTo>
                    <a:lnTo>
                      <a:pt x="192" y="81"/>
                    </a:lnTo>
                    <a:lnTo>
                      <a:pt x="182" y="81"/>
                    </a:lnTo>
                    <a:lnTo>
                      <a:pt x="178" y="86"/>
                    </a:lnTo>
                    <a:lnTo>
                      <a:pt x="173" y="91"/>
                    </a:lnTo>
                    <a:lnTo>
                      <a:pt x="163" y="96"/>
                    </a:lnTo>
                    <a:lnTo>
                      <a:pt x="158" y="101"/>
                    </a:lnTo>
                    <a:lnTo>
                      <a:pt x="154" y="106"/>
                    </a:lnTo>
                    <a:lnTo>
                      <a:pt x="154" y="110"/>
                    </a:lnTo>
                    <a:lnTo>
                      <a:pt x="149" y="115"/>
                    </a:lnTo>
                    <a:lnTo>
                      <a:pt x="144" y="120"/>
                    </a:lnTo>
                    <a:lnTo>
                      <a:pt x="144" y="125"/>
                    </a:lnTo>
                    <a:lnTo>
                      <a:pt x="144" y="134"/>
                    </a:lnTo>
                    <a:lnTo>
                      <a:pt x="139" y="139"/>
                    </a:lnTo>
                    <a:lnTo>
                      <a:pt x="139" y="144"/>
                    </a:lnTo>
                    <a:lnTo>
                      <a:pt x="139" y="154"/>
                    </a:lnTo>
                    <a:lnTo>
                      <a:pt x="274" y="154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1" name="Freeform 19"/>
              <xdr:cNvSpPr>
                <a:spLocks/>
              </xdr:cNvSpPr>
            </xdr:nvSpPr>
            <xdr:spPr bwMode="auto">
              <a:xfrm>
                <a:off x="4372" y="2426"/>
                <a:ext cx="278" cy="365"/>
              </a:xfrm>
              <a:custGeom>
                <a:avLst/>
                <a:gdLst/>
                <a:ahLst/>
                <a:cxnLst>
                  <a:cxn ang="0">
                    <a:pos x="0" y="5"/>
                  </a:cxn>
                  <a:cxn ang="0">
                    <a:pos x="125" y="5"/>
                  </a:cxn>
                  <a:cxn ang="0">
                    <a:pos x="125" y="67"/>
                  </a:cxn>
                  <a:cxn ang="0">
                    <a:pos x="130" y="57"/>
                  </a:cxn>
                  <a:cxn ang="0">
                    <a:pos x="134" y="48"/>
                  </a:cxn>
                  <a:cxn ang="0">
                    <a:pos x="139" y="38"/>
                  </a:cxn>
                  <a:cxn ang="0">
                    <a:pos x="144" y="33"/>
                  </a:cxn>
                  <a:cxn ang="0">
                    <a:pos x="149" y="29"/>
                  </a:cxn>
                  <a:cxn ang="0">
                    <a:pos x="154" y="19"/>
                  </a:cxn>
                  <a:cxn ang="0">
                    <a:pos x="158" y="14"/>
                  </a:cxn>
                  <a:cxn ang="0">
                    <a:pos x="163" y="14"/>
                  </a:cxn>
                  <a:cxn ang="0">
                    <a:pos x="168" y="9"/>
                  </a:cxn>
                  <a:cxn ang="0">
                    <a:pos x="178" y="5"/>
                  </a:cxn>
                  <a:cxn ang="0">
                    <a:pos x="182" y="5"/>
                  </a:cxn>
                  <a:cxn ang="0">
                    <a:pos x="187" y="0"/>
                  </a:cxn>
                  <a:cxn ang="0">
                    <a:pos x="192" y="0"/>
                  </a:cxn>
                  <a:cxn ang="0">
                    <a:pos x="201" y="0"/>
                  </a:cxn>
                  <a:cxn ang="0">
                    <a:pos x="206" y="0"/>
                  </a:cxn>
                  <a:cxn ang="0">
                    <a:pos x="216" y="0"/>
                  </a:cxn>
                  <a:cxn ang="0">
                    <a:pos x="221" y="0"/>
                  </a:cxn>
                  <a:cxn ang="0">
                    <a:pos x="230" y="0"/>
                  </a:cxn>
                  <a:cxn ang="0">
                    <a:pos x="235" y="0"/>
                  </a:cxn>
                  <a:cxn ang="0">
                    <a:pos x="245" y="5"/>
                  </a:cxn>
                  <a:cxn ang="0">
                    <a:pos x="254" y="5"/>
                  </a:cxn>
                  <a:cxn ang="0">
                    <a:pos x="264" y="9"/>
                  </a:cxn>
                  <a:cxn ang="0">
                    <a:pos x="273" y="14"/>
                  </a:cxn>
                  <a:cxn ang="0">
                    <a:pos x="278" y="19"/>
                  </a:cxn>
                  <a:cxn ang="0">
                    <a:pos x="240" y="115"/>
                  </a:cxn>
                  <a:cxn ang="0">
                    <a:pos x="230" y="110"/>
                  </a:cxn>
                  <a:cxn ang="0">
                    <a:pos x="225" y="110"/>
                  </a:cxn>
                  <a:cxn ang="0">
                    <a:pos x="221" y="110"/>
                  </a:cxn>
                  <a:cxn ang="0">
                    <a:pos x="216" y="106"/>
                  </a:cxn>
                  <a:cxn ang="0">
                    <a:pos x="211" y="106"/>
                  </a:cxn>
                  <a:cxn ang="0">
                    <a:pos x="206" y="106"/>
                  </a:cxn>
                  <a:cxn ang="0">
                    <a:pos x="201" y="106"/>
                  </a:cxn>
                  <a:cxn ang="0">
                    <a:pos x="201" y="106"/>
                  </a:cxn>
                  <a:cxn ang="0">
                    <a:pos x="192" y="106"/>
                  </a:cxn>
                  <a:cxn ang="0">
                    <a:pos x="187" y="106"/>
                  </a:cxn>
                  <a:cxn ang="0">
                    <a:pos x="182" y="110"/>
                  </a:cxn>
                  <a:cxn ang="0">
                    <a:pos x="178" y="110"/>
                  </a:cxn>
                  <a:cxn ang="0">
                    <a:pos x="168" y="115"/>
                  </a:cxn>
                  <a:cxn ang="0">
                    <a:pos x="168" y="115"/>
                  </a:cxn>
                  <a:cxn ang="0">
                    <a:pos x="163" y="120"/>
                  </a:cxn>
                  <a:cxn ang="0">
                    <a:pos x="158" y="130"/>
                  </a:cxn>
                  <a:cxn ang="0">
                    <a:pos x="154" y="134"/>
                  </a:cxn>
                  <a:cxn ang="0">
                    <a:pos x="149" y="149"/>
                  </a:cxn>
                  <a:cxn ang="0">
                    <a:pos x="144" y="158"/>
                  </a:cxn>
                  <a:cxn ang="0">
                    <a:pos x="139" y="173"/>
                  </a:cxn>
                  <a:cxn ang="0">
                    <a:pos x="139" y="187"/>
                  </a:cxn>
                  <a:cxn ang="0">
                    <a:pos x="139" y="206"/>
                  </a:cxn>
                  <a:cxn ang="0">
                    <a:pos x="134" y="226"/>
                  </a:cxn>
                  <a:cxn ang="0">
                    <a:pos x="134" y="245"/>
                  </a:cxn>
                  <a:cxn ang="0">
                    <a:pos x="134" y="365"/>
                  </a:cxn>
                  <a:cxn ang="0">
                    <a:pos x="0" y="365"/>
                  </a:cxn>
                  <a:cxn ang="0">
                    <a:pos x="0" y="5"/>
                  </a:cxn>
                </a:cxnLst>
                <a:rect l="0" t="0" r="r" b="b"/>
                <a:pathLst>
                  <a:path w="278" h="365">
                    <a:moveTo>
                      <a:pt x="0" y="5"/>
                    </a:moveTo>
                    <a:lnTo>
                      <a:pt x="125" y="5"/>
                    </a:lnTo>
                    <a:lnTo>
                      <a:pt x="125" y="67"/>
                    </a:lnTo>
                    <a:lnTo>
                      <a:pt x="130" y="57"/>
                    </a:lnTo>
                    <a:lnTo>
                      <a:pt x="134" y="48"/>
                    </a:lnTo>
                    <a:lnTo>
                      <a:pt x="139" y="38"/>
                    </a:lnTo>
                    <a:lnTo>
                      <a:pt x="144" y="33"/>
                    </a:lnTo>
                    <a:lnTo>
                      <a:pt x="149" y="29"/>
                    </a:lnTo>
                    <a:lnTo>
                      <a:pt x="154" y="19"/>
                    </a:lnTo>
                    <a:lnTo>
                      <a:pt x="158" y="14"/>
                    </a:lnTo>
                    <a:lnTo>
                      <a:pt x="163" y="14"/>
                    </a:lnTo>
                    <a:lnTo>
                      <a:pt x="168" y="9"/>
                    </a:lnTo>
                    <a:lnTo>
                      <a:pt x="178" y="5"/>
                    </a:lnTo>
                    <a:lnTo>
                      <a:pt x="182" y="5"/>
                    </a:lnTo>
                    <a:lnTo>
                      <a:pt x="187" y="0"/>
                    </a:lnTo>
                    <a:lnTo>
                      <a:pt x="192" y="0"/>
                    </a:lnTo>
                    <a:lnTo>
                      <a:pt x="201" y="0"/>
                    </a:lnTo>
                    <a:lnTo>
                      <a:pt x="206" y="0"/>
                    </a:lnTo>
                    <a:lnTo>
                      <a:pt x="216" y="0"/>
                    </a:lnTo>
                    <a:lnTo>
                      <a:pt x="221" y="0"/>
                    </a:lnTo>
                    <a:lnTo>
                      <a:pt x="230" y="0"/>
                    </a:lnTo>
                    <a:lnTo>
                      <a:pt x="235" y="0"/>
                    </a:lnTo>
                    <a:lnTo>
                      <a:pt x="245" y="5"/>
                    </a:lnTo>
                    <a:lnTo>
                      <a:pt x="254" y="5"/>
                    </a:lnTo>
                    <a:lnTo>
                      <a:pt x="264" y="9"/>
                    </a:lnTo>
                    <a:lnTo>
                      <a:pt x="273" y="14"/>
                    </a:lnTo>
                    <a:lnTo>
                      <a:pt x="278" y="19"/>
                    </a:lnTo>
                    <a:lnTo>
                      <a:pt x="240" y="115"/>
                    </a:lnTo>
                    <a:lnTo>
                      <a:pt x="230" y="110"/>
                    </a:lnTo>
                    <a:lnTo>
                      <a:pt x="225" y="110"/>
                    </a:lnTo>
                    <a:lnTo>
                      <a:pt x="221" y="110"/>
                    </a:lnTo>
                    <a:lnTo>
                      <a:pt x="216" y="106"/>
                    </a:lnTo>
                    <a:lnTo>
                      <a:pt x="211" y="106"/>
                    </a:lnTo>
                    <a:lnTo>
                      <a:pt x="206" y="106"/>
                    </a:lnTo>
                    <a:lnTo>
                      <a:pt x="201" y="106"/>
                    </a:lnTo>
                    <a:lnTo>
                      <a:pt x="201" y="106"/>
                    </a:lnTo>
                    <a:lnTo>
                      <a:pt x="192" y="106"/>
                    </a:lnTo>
                    <a:lnTo>
                      <a:pt x="187" y="106"/>
                    </a:lnTo>
                    <a:lnTo>
                      <a:pt x="182" y="110"/>
                    </a:lnTo>
                    <a:lnTo>
                      <a:pt x="178" y="110"/>
                    </a:lnTo>
                    <a:lnTo>
                      <a:pt x="168" y="115"/>
                    </a:lnTo>
                    <a:lnTo>
                      <a:pt x="168" y="115"/>
                    </a:lnTo>
                    <a:lnTo>
                      <a:pt x="163" y="120"/>
                    </a:lnTo>
                    <a:lnTo>
                      <a:pt x="158" y="130"/>
                    </a:lnTo>
                    <a:lnTo>
                      <a:pt x="154" y="134"/>
                    </a:lnTo>
                    <a:lnTo>
                      <a:pt x="149" y="149"/>
                    </a:lnTo>
                    <a:lnTo>
                      <a:pt x="144" y="158"/>
                    </a:lnTo>
                    <a:lnTo>
                      <a:pt x="139" y="173"/>
                    </a:lnTo>
                    <a:lnTo>
                      <a:pt x="139" y="187"/>
                    </a:lnTo>
                    <a:lnTo>
                      <a:pt x="139" y="206"/>
                    </a:lnTo>
                    <a:lnTo>
                      <a:pt x="134" y="226"/>
                    </a:lnTo>
                    <a:lnTo>
                      <a:pt x="134" y="245"/>
                    </a:lnTo>
                    <a:lnTo>
                      <a:pt x="134" y="365"/>
                    </a:lnTo>
                    <a:lnTo>
                      <a:pt x="0" y="365"/>
                    </a:lnTo>
                    <a:lnTo>
                      <a:pt x="0" y="5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2" name="Freeform 20"/>
              <xdr:cNvSpPr>
                <a:spLocks/>
              </xdr:cNvSpPr>
            </xdr:nvSpPr>
            <xdr:spPr bwMode="auto">
              <a:xfrm>
                <a:off x="4689" y="2296"/>
                <a:ext cx="268" cy="505"/>
              </a:xfrm>
              <a:custGeom>
                <a:avLst/>
                <a:gdLst/>
                <a:ahLst/>
                <a:cxnLst>
                  <a:cxn ang="0">
                    <a:pos x="187" y="135"/>
                  </a:cxn>
                  <a:cxn ang="0">
                    <a:pos x="264" y="236"/>
                  </a:cxn>
                  <a:cxn ang="0">
                    <a:pos x="187" y="365"/>
                  </a:cxn>
                  <a:cxn ang="0">
                    <a:pos x="187" y="375"/>
                  </a:cxn>
                  <a:cxn ang="0">
                    <a:pos x="187" y="385"/>
                  </a:cxn>
                  <a:cxn ang="0">
                    <a:pos x="187" y="389"/>
                  </a:cxn>
                  <a:cxn ang="0">
                    <a:pos x="192" y="394"/>
                  </a:cxn>
                  <a:cxn ang="0">
                    <a:pos x="196" y="399"/>
                  </a:cxn>
                  <a:cxn ang="0">
                    <a:pos x="201" y="404"/>
                  </a:cxn>
                  <a:cxn ang="0">
                    <a:pos x="206" y="404"/>
                  </a:cxn>
                  <a:cxn ang="0">
                    <a:pos x="216" y="409"/>
                  </a:cxn>
                  <a:cxn ang="0">
                    <a:pos x="225" y="404"/>
                  </a:cxn>
                  <a:cxn ang="0">
                    <a:pos x="235" y="404"/>
                  </a:cxn>
                  <a:cxn ang="0">
                    <a:pos x="244" y="404"/>
                  </a:cxn>
                  <a:cxn ang="0">
                    <a:pos x="259" y="399"/>
                  </a:cxn>
                  <a:cxn ang="0">
                    <a:pos x="254" y="495"/>
                  </a:cxn>
                  <a:cxn ang="0">
                    <a:pos x="230" y="500"/>
                  </a:cxn>
                  <a:cxn ang="0">
                    <a:pos x="206" y="505"/>
                  </a:cxn>
                  <a:cxn ang="0">
                    <a:pos x="182" y="505"/>
                  </a:cxn>
                  <a:cxn ang="0">
                    <a:pos x="158" y="505"/>
                  </a:cxn>
                  <a:cxn ang="0">
                    <a:pos x="139" y="500"/>
                  </a:cxn>
                  <a:cxn ang="0">
                    <a:pos x="120" y="500"/>
                  </a:cxn>
                  <a:cxn ang="0">
                    <a:pos x="105" y="495"/>
                  </a:cxn>
                  <a:cxn ang="0">
                    <a:pos x="91" y="486"/>
                  </a:cxn>
                  <a:cxn ang="0">
                    <a:pos x="81" y="481"/>
                  </a:cxn>
                  <a:cxn ang="0">
                    <a:pos x="72" y="471"/>
                  </a:cxn>
                  <a:cxn ang="0">
                    <a:pos x="62" y="457"/>
                  </a:cxn>
                  <a:cxn ang="0">
                    <a:pos x="57" y="442"/>
                  </a:cxn>
                  <a:cxn ang="0">
                    <a:pos x="52" y="428"/>
                  </a:cxn>
                  <a:cxn ang="0">
                    <a:pos x="52" y="404"/>
                  </a:cxn>
                  <a:cxn ang="0">
                    <a:pos x="48" y="380"/>
                  </a:cxn>
                  <a:cxn ang="0">
                    <a:pos x="48" y="236"/>
                  </a:cxn>
                  <a:cxn ang="0">
                    <a:pos x="0" y="135"/>
                  </a:cxn>
                  <a:cxn ang="0">
                    <a:pos x="48" y="72"/>
                  </a:cxn>
                </a:cxnLst>
                <a:rect l="0" t="0" r="r" b="b"/>
                <a:pathLst>
                  <a:path w="268" h="505">
                    <a:moveTo>
                      <a:pt x="187" y="0"/>
                    </a:moveTo>
                    <a:lnTo>
                      <a:pt x="187" y="135"/>
                    </a:lnTo>
                    <a:lnTo>
                      <a:pt x="264" y="135"/>
                    </a:lnTo>
                    <a:lnTo>
                      <a:pt x="264" y="236"/>
                    </a:lnTo>
                    <a:lnTo>
                      <a:pt x="187" y="236"/>
                    </a:lnTo>
                    <a:lnTo>
                      <a:pt x="187" y="365"/>
                    </a:lnTo>
                    <a:lnTo>
                      <a:pt x="187" y="370"/>
                    </a:lnTo>
                    <a:lnTo>
                      <a:pt x="187" y="375"/>
                    </a:lnTo>
                    <a:lnTo>
                      <a:pt x="187" y="380"/>
                    </a:lnTo>
                    <a:lnTo>
                      <a:pt x="187" y="385"/>
                    </a:lnTo>
                    <a:lnTo>
                      <a:pt x="187" y="389"/>
                    </a:lnTo>
                    <a:lnTo>
                      <a:pt x="187" y="389"/>
                    </a:lnTo>
                    <a:lnTo>
                      <a:pt x="192" y="394"/>
                    </a:lnTo>
                    <a:lnTo>
                      <a:pt x="192" y="394"/>
                    </a:lnTo>
                    <a:lnTo>
                      <a:pt x="192" y="399"/>
                    </a:lnTo>
                    <a:lnTo>
                      <a:pt x="196" y="399"/>
                    </a:lnTo>
                    <a:lnTo>
                      <a:pt x="196" y="404"/>
                    </a:lnTo>
                    <a:lnTo>
                      <a:pt x="201" y="404"/>
                    </a:lnTo>
                    <a:lnTo>
                      <a:pt x="201" y="404"/>
                    </a:lnTo>
                    <a:lnTo>
                      <a:pt x="206" y="404"/>
                    </a:lnTo>
                    <a:lnTo>
                      <a:pt x="211" y="409"/>
                    </a:lnTo>
                    <a:lnTo>
                      <a:pt x="216" y="409"/>
                    </a:lnTo>
                    <a:lnTo>
                      <a:pt x="220" y="409"/>
                    </a:lnTo>
                    <a:lnTo>
                      <a:pt x="225" y="404"/>
                    </a:lnTo>
                    <a:lnTo>
                      <a:pt x="230" y="404"/>
                    </a:lnTo>
                    <a:lnTo>
                      <a:pt x="235" y="404"/>
                    </a:lnTo>
                    <a:lnTo>
                      <a:pt x="240" y="404"/>
                    </a:lnTo>
                    <a:lnTo>
                      <a:pt x="244" y="404"/>
                    </a:lnTo>
                    <a:lnTo>
                      <a:pt x="249" y="399"/>
                    </a:lnTo>
                    <a:lnTo>
                      <a:pt x="259" y="399"/>
                    </a:lnTo>
                    <a:lnTo>
                      <a:pt x="268" y="495"/>
                    </a:lnTo>
                    <a:lnTo>
                      <a:pt x="254" y="495"/>
                    </a:lnTo>
                    <a:lnTo>
                      <a:pt x="244" y="500"/>
                    </a:lnTo>
                    <a:lnTo>
                      <a:pt x="230" y="500"/>
                    </a:lnTo>
                    <a:lnTo>
                      <a:pt x="220" y="500"/>
                    </a:lnTo>
                    <a:lnTo>
                      <a:pt x="206" y="505"/>
                    </a:lnTo>
                    <a:lnTo>
                      <a:pt x="196" y="505"/>
                    </a:lnTo>
                    <a:lnTo>
                      <a:pt x="182" y="505"/>
                    </a:lnTo>
                    <a:lnTo>
                      <a:pt x="172" y="505"/>
                    </a:lnTo>
                    <a:lnTo>
                      <a:pt x="158" y="505"/>
                    </a:lnTo>
                    <a:lnTo>
                      <a:pt x="148" y="505"/>
                    </a:lnTo>
                    <a:lnTo>
                      <a:pt x="139" y="500"/>
                    </a:lnTo>
                    <a:lnTo>
                      <a:pt x="129" y="500"/>
                    </a:lnTo>
                    <a:lnTo>
                      <a:pt x="120" y="500"/>
                    </a:lnTo>
                    <a:lnTo>
                      <a:pt x="110" y="495"/>
                    </a:lnTo>
                    <a:lnTo>
                      <a:pt x="105" y="495"/>
                    </a:lnTo>
                    <a:lnTo>
                      <a:pt x="96" y="490"/>
                    </a:lnTo>
                    <a:lnTo>
                      <a:pt x="91" y="486"/>
                    </a:lnTo>
                    <a:lnTo>
                      <a:pt x="86" y="486"/>
                    </a:lnTo>
                    <a:lnTo>
                      <a:pt x="81" y="481"/>
                    </a:lnTo>
                    <a:lnTo>
                      <a:pt x="76" y="476"/>
                    </a:lnTo>
                    <a:lnTo>
                      <a:pt x="72" y="471"/>
                    </a:lnTo>
                    <a:lnTo>
                      <a:pt x="67" y="462"/>
                    </a:lnTo>
                    <a:lnTo>
                      <a:pt x="62" y="457"/>
                    </a:lnTo>
                    <a:lnTo>
                      <a:pt x="62" y="452"/>
                    </a:lnTo>
                    <a:lnTo>
                      <a:pt x="57" y="442"/>
                    </a:lnTo>
                    <a:lnTo>
                      <a:pt x="57" y="437"/>
                    </a:lnTo>
                    <a:lnTo>
                      <a:pt x="52" y="428"/>
                    </a:lnTo>
                    <a:lnTo>
                      <a:pt x="52" y="413"/>
                    </a:lnTo>
                    <a:lnTo>
                      <a:pt x="52" y="404"/>
                    </a:lnTo>
                    <a:lnTo>
                      <a:pt x="48" y="389"/>
                    </a:lnTo>
                    <a:lnTo>
                      <a:pt x="48" y="380"/>
                    </a:lnTo>
                    <a:lnTo>
                      <a:pt x="48" y="365"/>
                    </a:lnTo>
                    <a:lnTo>
                      <a:pt x="48" y="236"/>
                    </a:lnTo>
                    <a:lnTo>
                      <a:pt x="0" y="236"/>
                    </a:lnTo>
                    <a:lnTo>
                      <a:pt x="0" y="135"/>
                    </a:lnTo>
                    <a:lnTo>
                      <a:pt x="48" y="135"/>
                    </a:lnTo>
                    <a:lnTo>
                      <a:pt x="48" y="72"/>
                    </a:lnTo>
                    <a:lnTo>
                      <a:pt x="187" y="0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3" name="Freeform 21"/>
              <xdr:cNvSpPr>
                <a:spLocks/>
              </xdr:cNvSpPr>
            </xdr:nvSpPr>
            <xdr:spPr bwMode="auto">
              <a:xfrm>
                <a:off x="4991" y="2426"/>
                <a:ext cx="384" cy="375"/>
              </a:xfrm>
              <a:custGeom>
                <a:avLst/>
                <a:gdLst/>
                <a:ahLst/>
                <a:cxnLst>
                  <a:cxn ang="0">
                    <a:pos x="144" y="264"/>
                  </a:cxn>
                  <a:cxn ang="0">
                    <a:pos x="154" y="283"/>
                  </a:cxn>
                  <a:cxn ang="0">
                    <a:pos x="168" y="293"/>
                  </a:cxn>
                  <a:cxn ang="0">
                    <a:pos x="192" y="298"/>
                  </a:cxn>
                  <a:cxn ang="0">
                    <a:pos x="216" y="298"/>
                  </a:cxn>
                  <a:cxn ang="0">
                    <a:pos x="235" y="293"/>
                  </a:cxn>
                  <a:cxn ang="0">
                    <a:pos x="250" y="283"/>
                  </a:cxn>
                  <a:cxn ang="0">
                    <a:pos x="254" y="269"/>
                  </a:cxn>
                  <a:cxn ang="0">
                    <a:pos x="254" y="259"/>
                  </a:cxn>
                  <a:cxn ang="0">
                    <a:pos x="250" y="245"/>
                  </a:cxn>
                  <a:cxn ang="0">
                    <a:pos x="235" y="240"/>
                  </a:cxn>
                  <a:cxn ang="0">
                    <a:pos x="202" y="231"/>
                  </a:cxn>
                  <a:cxn ang="0">
                    <a:pos x="149" y="221"/>
                  </a:cxn>
                  <a:cxn ang="0">
                    <a:pos x="101" y="211"/>
                  </a:cxn>
                  <a:cxn ang="0">
                    <a:pos x="67" y="197"/>
                  </a:cxn>
                  <a:cxn ang="0">
                    <a:pos x="48" y="182"/>
                  </a:cxn>
                  <a:cxn ang="0">
                    <a:pos x="29" y="154"/>
                  </a:cxn>
                  <a:cxn ang="0">
                    <a:pos x="19" y="125"/>
                  </a:cxn>
                  <a:cxn ang="0">
                    <a:pos x="19" y="91"/>
                  </a:cxn>
                  <a:cxn ang="0">
                    <a:pos x="29" y="62"/>
                  </a:cxn>
                  <a:cxn ang="0">
                    <a:pos x="48" y="38"/>
                  </a:cxn>
                  <a:cxn ang="0">
                    <a:pos x="77" y="19"/>
                  </a:cxn>
                  <a:cxn ang="0">
                    <a:pos x="115" y="5"/>
                  </a:cxn>
                  <a:cxn ang="0">
                    <a:pos x="163" y="0"/>
                  </a:cxn>
                  <a:cxn ang="0">
                    <a:pos x="221" y="0"/>
                  </a:cxn>
                  <a:cxn ang="0">
                    <a:pos x="269" y="5"/>
                  </a:cxn>
                  <a:cxn ang="0">
                    <a:pos x="302" y="14"/>
                  </a:cxn>
                  <a:cxn ang="0">
                    <a:pos x="326" y="29"/>
                  </a:cxn>
                  <a:cxn ang="0">
                    <a:pos x="345" y="48"/>
                  </a:cxn>
                  <a:cxn ang="0">
                    <a:pos x="365" y="77"/>
                  </a:cxn>
                  <a:cxn ang="0">
                    <a:pos x="240" y="101"/>
                  </a:cxn>
                  <a:cxn ang="0">
                    <a:pos x="230" y="91"/>
                  </a:cxn>
                  <a:cxn ang="0">
                    <a:pos x="221" y="77"/>
                  </a:cxn>
                  <a:cxn ang="0">
                    <a:pos x="202" y="72"/>
                  </a:cxn>
                  <a:cxn ang="0">
                    <a:pos x="178" y="72"/>
                  </a:cxn>
                  <a:cxn ang="0">
                    <a:pos x="158" y="72"/>
                  </a:cxn>
                  <a:cxn ang="0">
                    <a:pos x="149" y="81"/>
                  </a:cxn>
                  <a:cxn ang="0">
                    <a:pos x="139" y="91"/>
                  </a:cxn>
                  <a:cxn ang="0">
                    <a:pos x="139" y="101"/>
                  </a:cxn>
                  <a:cxn ang="0">
                    <a:pos x="144" y="115"/>
                  </a:cxn>
                  <a:cxn ang="0">
                    <a:pos x="158" y="120"/>
                  </a:cxn>
                  <a:cxn ang="0">
                    <a:pos x="182" y="125"/>
                  </a:cxn>
                  <a:cxn ang="0">
                    <a:pos x="230" y="134"/>
                  </a:cxn>
                  <a:cxn ang="0">
                    <a:pos x="283" y="144"/>
                  </a:cxn>
                  <a:cxn ang="0">
                    <a:pos x="321" y="158"/>
                  </a:cxn>
                  <a:cxn ang="0">
                    <a:pos x="350" y="173"/>
                  </a:cxn>
                  <a:cxn ang="0">
                    <a:pos x="369" y="197"/>
                  </a:cxn>
                  <a:cxn ang="0">
                    <a:pos x="379" y="226"/>
                  </a:cxn>
                  <a:cxn ang="0">
                    <a:pos x="384" y="259"/>
                  </a:cxn>
                  <a:cxn ang="0">
                    <a:pos x="374" y="288"/>
                  </a:cxn>
                  <a:cxn ang="0">
                    <a:pos x="360" y="317"/>
                  </a:cxn>
                  <a:cxn ang="0">
                    <a:pos x="331" y="341"/>
                  </a:cxn>
                  <a:cxn ang="0">
                    <a:pos x="293" y="360"/>
                  </a:cxn>
                  <a:cxn ang="0">
                    <a:pos x="245" y="370"/>
                  </a:cxn>
                  <a:cxn ang="0">
                    <a:pos x="173" y="375"/>
                  </a:cxn>
                  <a:cxn ang="0">
                    <a:pos x="96" y="365"/>
                  </a:cxn>
                  <a:cxn ang="0">
                    <a:pos x="43" y="341"/>
                  </a:cxn>
                  <a:cxn ang="0">
                    <a:pos x="14" y="303"/>
                  </a:cxn>
                </a:cxnLst>
                <a:rect l="0" t="0" r="r" b="b"/>
                <a:pathLst>
                  <a:path w="384" h="375">
                    <a:moveTo>
                      <a:pt x="0" y="264"/>
                    </a:moveTo>
                    <a:lnTo>
                      <a:pt x="139" y="255"/>
                    </a:lnTo>
                    <a:lnTo>
                      <a:pt x="139" y="259"/>
                    </a:lnTo>
                    <a:lnTo>
                      <a:pt x="144" y="264"/>
                    </a:lnTo>
                    <a:lnTo>
                      <a:pt x="144" y="269"/>
                    </a:lnTo>
                    <a:lnTo>
                      <a:pt x="149" y="274"/>
                    </a:lnTo>
                    <a:lnTo>
                      <a:pt x="154" y="279"/>
                    </a:lnTo>
                    <a:lnTo>
                      <a:pt x="154" y="283"/>
                    </a:lnTo>
                    <a:lnTo>
                      <a:pt x="158" y="283"/>
                    </a:lnTo>
                    <a:lnTo>
                      <a:pt x="163" y="288"/>
                    </a:lnTo>
                    <a:lnTo>
                      <a:pt x="168" y="293"/>
                    </a:lnTo>
                    <a:lnTo>
                      <a:pt x="168" y="293"/>
                    </a:lnTo>
                    <a:lnTo>
                      <a:pt x="173" y="293"/>
                    </a:lnTo>
                    <a:lnTo>
                      <a:pt x="178" y="298"/>
                    </a:lnTo>
                    <a:lnTo>
                      <a:pt x="182" y="298"/>
                    </a:lnTo>
                    <a:lnTo>
                      <a:pt x="192" y="298"/>
                    </a:lnTo>
                    <a:lnTo>
                      <a:pt x="197" y="298"/>
                    </a:lnTo>
                    <a:lnTo>
                      <a:pt x="202" y="298"/>
                    </a:lnTo>
                    <a:lnTo>
                      <a:pt x="211" y="298"/>
                    </a:lnTo>
                    <a:lnTo>
                      <a:pt x="216" y="298"/>
                    </a:lnTo>
                    <a:lnTo>
                      <a:pt x="221" y="298"/>
                    </a:lnTo>
                    <a:lnTo>
                      <a:pt x="226" y="298"/>
                    </a:lnTo>
                    <a:lnTo>
                      <a:pt x="230" y="293"/>
                    </a:lnTo>
                    <a:lnTo>
                      <a:pt x="235" y="293"/>
                    </a:lnTo>
                    <a:lnTo>
                      <a:pt x="240" y="288"/>
                    </a:lnTo>
                    <a:lnTo>
                      <a:pt x="245" y="288"/>
                    </a:lnTo>
                    <a:lnTo>
                      <a:pt x="250" y="283"/>
                    </a:lnTo>
                    <a:lnTo>
                      <a:pt x="250" y="283"/>
                    </a:lnTo>
                    <a:lnTo>
                      <a:pt x="254" y="279"/>
                    </a:lnTo>
                    <a:lnTo>
                      <a:pt x="254" y="279"/>
                    </a:lnTo>
                    <a:lnTo>
                      <a:pt x="254" y="274"/>
                    </a:lnTo>
                    <a:lnTo>
                      <a:pt x="254" y="269"/>
                    </a:lnTo>
                    <a:lnTo>
                      <a:pt x="254" y="269"/>
                    </a:lnTo>
                    <a:lnTo>
                      <a:pt x="259" y="264"/>
                    </a:lnTo>
                    <a:lnTo>
                      <a:pt x="254" y="259"/>
                    </a:lnTo>
                    <a:lnTo>
                      <a:pt x="254" y="259"/>
                    </a:lnTo>
                    <a:lnTo>
                      <a:pt x="254" y="255"/>
                    </a:lnTo>
                    <a:lnTo>
                      <a:pt x="254" y="250"/>
                    </a:lnTo>
                    <a:lnTo>
                      <a:pt x="250" y="250"/>
                    </a:lnTo>
                    <a:lnTo>
                      <a:pt x="250" y="245"/>
                    </a:lnTo>
                    <a:lnTo>
                      <a:pt x="245" y="245"/>
                    </a:lnTo>
                    <a:lnTo>
                      <a:pt x="240" y="240"/>
                    </a:lnTo>
                    <a:lnTo>
                      <a:pt x="240" y="240"/>
                    </a:lnTo>
                    <a:lnTo>
                      <a:pt x="235" y="240"/>
                    </a:lnTo>
                    <a:lnTo>
                      <a:pt x="226" y="235"/>
                    </a:lnTo>
                    <a:lnTo>
                      <a:pt x="221" y="235"/>
                    </a:lnTo>
                    <a:lnTo>
                      <a:pt x="211" y="235"/>
                    </a:lnTo>
                    <a:lnTo>
                      <a:pt x="202" y="231"/>
                    </a:lnTo>
                    <a:lnTo>
                      <a:pt x="192" y="231"/>
                    </a:lnTo>
                    <a:lnTo>
                      <a:pt x="182" y="226"/>
                    </a:lnTo>
                    <a:lnTo>
                      <a:pt x="163" y="226"/>
                    </a:lnTo>
                    <a:lnTo>
                      <a:pt x="149" y="221"/>
                    </a:lnTo>
                    <a:lnTo>
                      <a:pt x="134" y="216"/>
                    </a:lnTo>
                    <a:lnTo>
                      <a:pt x="120" y="216"/>
                    </a:lnTo>
                    <a:lnTo>
                      <a:pt x="110" y="211"/>
                    </a:lnTo>
                    <a:lnTo>
                      <a:pt x="101" y="211"/>
                    </a:lnTo>
                    <a:lnTo>
                      <a:pt x="91" y="206"/>
                    </a:lnTo>
                    <a:lnTo>
                      <a:pt x="82" y="206"/>
                    </a:lnTo>
                    <a:lnTo>
                      <a:pt x="77" y="202"/>
                    </a:lnTo>
                    <a:lnTo>
                      <a:pt x="67" y="197"/>
                    </a:lnTo>
                    <a:lnTo>
                      <a:pt x="62" y="192"/>
                    </a:lnTo>
                    <a:lnTo>
                      <a:pt x="58" y="192"/>
                    </a:lnTo>
                    <a:lnTo>
                      <a:pt x="53" y="187"/>
                    </a:lnTo>
                    <a:lnTo>
                      <a:pt x="48" y="182"/>
                    </a:lnTo>
                    <a:lnTo>
                      <a:pt x="38" y="173"/>
                    </a:lnTo>
                    <a:lnTo>
                      <a:pt x="34" y="168"/>
                    </a:lnTo>
                    <a:lnTo>
                      <a:pt x="34" y="163"/>
                    </a:lnTo>
                    <a:lnTo>
                      <a:pt x="29" y="154"/>
                    </a:lnTo>
                    <a:lnTo>
                      <a:pt x="24" y="149"/>
                    </a:lnTo>
                    <a:lnTo>
                      <a:pt x="19" y="139"/>
                    </a:lnTo>
                    <a:lnTo>
                      <a:pt x="19" y="134"/>
                    </a:lnTo>
                    <a:lnTo>
                      <a:pt x="19" y="125"/>
                    </a:lnTo>
                    <a:lnTo>
                      <a:pt x="19" y="120"/>
                    </a:lnTo>
                    <a:lnTo>
                      <a:pt x="14" y="110"/>
                    </a:lnTo>
                    <a:lnTo>
                      <a:pt x="19" y="101"/>
                    </a:lnTo>
                    <a:lnTo>
                      <a:pt x="19" y="91"/>
                    </a:lnTo>
                    <a:lnTo>
                      <a:pt x="19" y="86"/>
                    </a:lnTo>
                    <a:lnTo>
                      <a:pt x="24" y="77"/>
                    </a:lnTo>
                    <a:lnTo>
                      <a:pt x="24" y="72"/>
                    </a:lnTo>
                    <a:lnTo>
                      <a:pt x="29" y="62"/>
                    </a:lnTo>
                    <a:lnTo>
                      <a:pt x="34" y="57"/>
                    </a:lnTo>
                    <a:lnTo>
                      <a:pt x="38" y="48"/>
                    </a:lnTo>
                    <a:lnTo>
                      <a:pt x="43" y="43"/>
                    </a:lnTo>
                    <a:lnTo>
                      <a:pt x="48" y="38"/>
                    </a:lnTo>
                    <a:lnTo>
                      <a:pt x="53" y="33"/>
                    </a:lnTo>
                    <a:lnTo>
                      <a:pt x="62" y="29"/>
                    </a:lnTo>
                    <a:lnTo>
                      <a:pt x="67" y="24"/>
                    </a:lnTo>
                    <a:lnTo>
                      <a:pt x="77" y="19"/>
                    </a:lnTo>
                    <a:lnTo>
                      <a:pt x="86" y="14"/>
                    </a:lnTo>
                    <a:lnTo>
                      <a:pt x="96" y="9"/>
                    </a:lnTo>
                    <a:lnTo>
                      <a:pt x="106" y="9"/>
                    </a:lnTo>
                    <a:lnTo>
                      <a:pt x="115" y="5"/>
                    </a:lnTo>
                    <a:lnTo>
                      <a:pt x="125" y="5"/>
                    </a:lnTo>
                    <a:lnTo>
                      <a:pt x="134" y="0"/>
                    </a:lnTo>
                    <a:lnTo>
                      <a:pt x="149" y="0"/>
                    </a:lnTo>
                    <a:lnTo>
                      <a:pt x="163" y="0"/>
                    </a:lnTo>
                    <a:lnTo>
                      <a:pt x="178" y="0"/>
                    </a:lnTo>
                    <a:lnTo>
                      <a:pt x="192" y="0"/>
                    </a:lnTo>
                    <a:lnTo>
                      <a:pt x="206" y="0"/>
                    </a:lnTo>
                    <a:lnTo>
                      <a:pt x="221" y="0"/>
                    </a:lnTo>
                    <a:lnTo>
                      <a:pt x="235" y="0"/>
                    </a:lnTo>
                    <a:lnTo>
                      <a:pt x="245" y="0"/>
                    </a:lnTo>
                    <a:lnTo>
                      <a:pt x="259" y="0"/>
                    </a:lnTo>
                    <a:lnTo>
                      <a:pt x="269" y="5"/>
                    </a:lnTo>
                    <a:lnTo>
                      <a:pt x="278" y="5"/>
                    </a:lnTo>
                    <a:lnTo>
                      <a:pt x="288" y="9"/>
                    </a:lnTo>
                    <a:lnTo>
                      <a:pt x="293" y="9"/>
                    </a:lnTo>
                    <a:lnTo>
                      <a:pt x="302" y="14"/>
                    </a:lnTo>
                    <a:lnTo>
                      <a:pt x="307" y="14"/>
                    </a:lnTo>
                    <a:lnTo>
                      <a:pt x="312" y="19"/>
                    </a:lnTo>
                    <a:lnTo>
                      <a:pt x="321" y="24"/>
                    </a:lnTo>
                    <a:lnTo>
                      <a:pt x="326" y="29"/>
                    </a:lnTo>
                    <a:lnTo>
                      <a:pt x="331" y="33"/>
                    </a:lnTo>
                    <a:lnTo>
                      <a:pt x="336" y="38"/>
                    </a:lnTo>
                    <a:lnTo>
                      <a:pt x="341" y="43"/>
                    </a:lnTo>
                    <a:lnTo>
                      <a:pt x="345" y="48"/>
                    </a:lnTo>
                    <a:lnTo>
                      <a:pt x="350" y="57"/>
                    </a:lnTo>
                    <a:lnTo>
                      <a:pt x="355" y="62"/>
                    </a:lnTo>
                    <a:lnTo>
                      <a:pt x="360" y="72"/>
                    </a:lnTo>
                    <a:lnTo>
                      <a:pt x="365" y="77"/>
                    </a:lnTo>
                    <a:lnTo>
                      <a:pt x="369" y="86"/>
                    </a:lnTo>
                    <a:lnTo>
                      <a:pt x="369" y="96"/>
                    </a:lnTo>
                    <a:lnTo>
                      <a:pt x="240" y="106"/>
                    </a:lnTo>
                    <a:lnTo>
                      <a:pt x="240" y="101"/>
                    </a:lnTo>
                    <a:lnTo>
                      <a:pt x="235" y="101"/>
                    </a:lnTo>
                    <a:lnTo>
                      <a:pt x="235" y="96"/>
                    </a:lnTo>
                    <a:lnTo>
                      <a:pt x="235" y="91"/>
                    </a:lnTo>
                    <a:lnTo>
                      <a:pt x="230" y="91"/>
                    </a:lnTo>
                    <a:lnTo>
                      <a:pt x="230" y="86"/>
                    </a:lnTo>
                    <a:lnTo>
                      <a:pt x="226" y="81"/>
                    </a:lnTo>
                    <a:lnTo>
                      <a:pt x="226" y="81"/>
                    </a:lnTo>
                    <a:lnTo>
                      <a:pt x="221" y="77"/>
                    </a:lnTo>
                    <a:lnTo>
                      <a:pt x="216" y="77"/>
                    </a:lnTo>
                    <a:lnTo>
                      <a:pt x="211" y="77"/>
                    </a:lnTo>
                    <a:lnTo>
                      <a:pt x="206" y="72"/>
                    </a:lnTo>
                    <a:lnTo>
                      <a:pt x="202" y="72"/>
                    </a:lnTo>
                    <a:lnTo>
                      <a:pt x="197" y="72"/>
                    </a:lnTo>
                    <a:lnTo>
                      <a:pt x="192" y="72"/>
                    </a:lnTo>
                    <a:lnTo>
                      <a:pt x="182" y="72"/>
                    </a:lnTo>
                    <a:lnTo>
                      <a:pt x="178" y="72"/>
                    </a:lnTo>
                    <a:lnTo>
                      <a:pt x="173" y="72"/>
                    </a:lnTo>
                    <a:lnTo>
                      <a:pt x="168" y="72"/>
                    </a:lnTo>
                    <a:lnTo>
                      <a:pt x="163" y="72"/>
                    </a:lnTo>
                    <a:lnTo>
                      <a:pt x="158" y="72"/>
                    </a:lnTo>
                    <a:lnTo>
                      <a:pt x="158" y="77"/>
                    </a:lnTo>
                    <a:lnTo>
                      <a:pt x="154" y="77"/>
                    </a:lnTo>
                    <a:lnTo>
                      <a:pt x="149" y="77"/>
                    </a:lnTo>
                    <a:lnTo>
                      <a:pt x="149" y="81"/>
                    </a:lnTo>
                    <a:lnTo>
                      <a:pt x="144" y="81"/>
                    </a:lnTo>
                    <a:lnTo>
                      <a:pt x="144" y="86"/>
                    </a:lnTo>
                    <a:lnTo>
                      <a:pt x="144" y="86"/>
                    </a:lnTo>
                    <a:lnTo>
                      <a:pt x="139" y="91"/>
                    </a:lnTo>
                    <a:lnTo>
                      <a:pt x="139" y="91"/>
                    </a:lnTo>
                    <a:lnTo>
                      <a:pt x="139" y="96"/>
                    </a:lnTo>
                    <a:lnTo>
                      <a:pt x="139" y="101"/>
                    </a:lnTo>
                    <a:lnTo>
                      <a:pt x="139" y="101"/>
                    </a:lnTo>
                    <a:lnTo>
                      <a:pt x="139" y="106"/>
                    </a:lnTo>
                    <a:lnTo>
                      <a:pt x="139" y="110"/>
                    </a:lnTo>
                    <a:lnTo>
                      <a:pt x="144" y="110"/>
                    </a:lnTo>
                    <a:lnTo>
                      <a:pt x="144" y="115"/>
                    </a:lnTo>
                    <a:lnTo>
                      <a:pt x="149" y="115"/>
                    </a:lnTo>
                    <a:lnTo>
                      <a:pt x="149" y="115"/>
                    </a:lnTo>
                    <a:lnTo>
                      <a:pt x="154" y="120"/>
                    </a:lnTo>
                    <a:lnTo>
                      <a:pt x="158" y="120"/>
                    </a:lnTo>
                    <a:lnTo>
                      <a:pt x="163" y="125"/>
                    </a:lnTo>
                    <a:lnTo>
                      <a:pt x="168" y="125"/>
                    </a:lnTo>
                    <a:lnTo>
                      <a:pt x="173" y="125"/>
                    </a:lnTo>
                    <a:lnTo>
                      <a:pt x="182" y="125"/>
                    </a:lnTo>
                    <a:lnTo>
                      <a:pt x="192" y="130"/>
                    </a:lnTo>
                    <a:lnTo>
                      <a:pt x="202" y="130"/>
                    </a:lnTo>
                    <a:lnTo>
                      <a:pt x="211" y="130"/>
                    </a:lnTo>
                    <a:lnTo>
                      <a:pt x="230" y="134"/>
                    </a:lnTo>
                    <a:lnTo>
                      <a:pt x="245" y="134"/>
                    </a:lnTo>
                    <a:lnTo>
                      <a:pt x="259" y="139"/>
                    </a:lnTo>
                    <a:lnTo>
                      <a:pt x="273" y="139"/>
                    </a:lnTo>
                    <a:lnTo>
                      <a:pt x="283" y="144"/>
                    </a:lnTo>
                    <a:lnTo>
                      <a:pt x="293" y="149"/>
                    </a:lnTo>
                    <a:lnTo>
                      <a:pt x="307" y="149"/>
                    </a:lnTo>
                    <a:lnTo>
                      <a:pt x="312" y="154"/>
                    </a:lnTo>
                    <a:lnTo>
                      <a:pt x="321" y="158"/>
                    </a:lnTo>
                    <a:lnTo>
                      <a:pt x="331" y="158"/>
                    </a:lnTo>
                    <a:lnTo>
                      <a:pt x="336" y="163"/>
                    </a:lnTo>
                    <a:lnTo>
                      <a:pt x="345" y="168"/>
                    </a:lnTo>
                    <a:lnTo>
                      <a:pt x="350" y="173"/>
                    </a:lnTo>
                    <a:lnTo>
                      <a:pt x="355" y="182"/>
                    </a:lnTo>
                    <a:lnTo>
                      <a:pt x="360" y="187"/>
                    </a:lnTo>
                    <a:lnTo>
                      <a:pt x="365" y="192"/>
                    </a:lnTo>
                    <a:lnTo>
                      <a:pt x="369" y="197"/>
                    </a:lnTo>
                    <a:lnTo>
                      <a:pt x="374" y="206"/>
                    </a:lnTo>
                    <a:lnTo>
                      <a:pt x="374" y="211"/>
                    </a:lnTo>
                    <a:lnTo>
                      <a:pt x="379" y="221"/>
                    </a:lnTo>
                    <a:lnTo>
                      <a:pt x="379" y="226"/>
                    </a:lnTo>
                    <a:lnTo>
                      <a:pt x="384" y="235"/>
                    </a:lnTo>
                    <a:lnTo>
                      <a:pt x="384" y="240"/>
                    </a:lnTo>
                    <a:lnTo>
                      <a:pt x="384" y="250"/>
                    </a:lnTo>
                    <a:lnTo>
                      <a:pt x="384" y="259"/>
                    </a:lnTo>
                    <a:lnTo>
                      <a:pt x="384" y="264"/>
                    </a:lnTo>
                    <a:lnTo>
                      <a:pt x="379" y="274"/>
                    </a:lnTo>
                    <a:lnTo>
                      <a:pt x="379" y="279"/>
                    </a:lnTo>
                    <a:lnTo>
                      <a:pt x="374" y="288"/>
                    </a:lnTo>
                    <a:lnTo>
                      <a:pt x="374" y="293"/>
                    </a:lnTo>
                    <a:lnTo>
                      <a:pt x="369" y="303"/>
                    </a:lnTo>
                    <a:lnTo>
                      <a:pt x="365" y="312"/>
                    </a:lnTo>
                    <a:lnTo>
                      <a:pt x="360" y="317"/>
                    </a:lnTo>
                    <a:lnTo>
                      <a:pt x="355" y="322"/>
                    </a:lnTo>
                    <a:lnTo>
                      <a:pt x="345" y="332"/>
                    </a:lnTo>
                    <a:lnTo>
                      <a:pt x="341" y="336"/>
                    </a:lnTo>
                    <a:lnTo>
                      <a:pt x="331" y="341"/>
                    </a:lnTo>
                    <a:lnTo>
                      <a:pt x="321" y="346"/>
                    </a:lnTo>
                    <a:lnTo>
                      <a:pt x="317" y="351"/>
                    </a:lnTo>
                    <a:lnTo>
                      <a:pt x="307" y="356"/>
                    </a:lnTo>
                    <a:lnTo>
                      <a:pt x="293" y="360"/>
                    </a:lnTo>
                    <a:lnTo>
                      <a:pt x="283" y="365"/>
                    </a:lnTo>
                    <a:lnTo>
                      <a:pt x="269" y="370"/>
                    </a:lnTo>
                    <a:lnTo>
                      <a:pt x="259" y="370"/>
                    </a:lnTo>
                    <a:lnTo>
                      <a:pt x="245" y="370"/>
                    </a:lnTo>
                    <a:lnTo>
                      <a:pt x="230" y="375"/>
                    </a:lnTo>
                    <a:lnTo>
                      <a:pt x="211" y="375"/>
                    </a:lnTo>
                    <a:lnTo>
                      <a:pt x="197" y="375"/>
                    </a:lnTo>
                    <a:lnTo>
                      <a:pt x="173" y="375"/>
                    </a:lnTo>
                    <a:lnTo>
                      <a:pt x="149" y="375"/>
                    </a:lnTo>
                    <a:lnTo>
                      <a:pt x="130" y="370"/>
                    </a:lnTo>
                    <a:lnTo>
                      <a:pt x="110" y="365"/>
                    </a:lnTo>
                    <a:lnTo>
                      <a:pt x="96" y="365"/>
                    </a:lnTo>
                    <a:lnTo>
                      <a:pt x="82" y="360"/>
                    </a:lnTo>
                    <a:lnTo>
                      <a:pt x="67" y="351"/>
                    </a:lnTo>
                    <a:lnTo>
                      <a:pt x="53" y="346"/>
                    </a:lnTo>
                    <a:lnTo>
                      <a:pt x="43" y="341"/>
                    </a:lnTo>
                    <a:lnTo>
                      <a:pt x="38" y="332"/>
                    </a:lnTo>
                    <a:lnTo>
                      <a:pt x="29" y="322"/>
                    </a:lnTo>
                    <a:lnTo>
                      <a:pt x="19" y="312"/>
                    </a:lnTo>
                    <a:lnTo>
                      <a:pt x="14" y="303"/>
                    </a:lnTo>
                    <a:lnTo>
                      <a:pt x="10" y="293"/>
                    </a:lnTo>
                    <a:lnTo>
                      <a:pt x="5" y="279"/>
                    </a:lnTo>
                    <a:lnTo>
                      <a:pt x="0" y="264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4" name="Freeform 22"/>
              <xdr:cNvSpPr>
                <a:spLocks/>
              </xdr:cNvSpPr>
            </xdr:nvSpPr>
            <xdr:spPr bwMode="auto">
              <a:xfrm>
                <a:off x="5898" y="2426"/>
                <a:ext cx="379" cy="365"/>
              </a:xfrm>
              <a:custGeom>
                <a:avLst/>
                <a:gdLst/>
                <a:ahLst/>
                <a:cxnLst>
                  <a:cxn ang="0">
                    <a:pos x="129" y="5"/>
                  </a:cxn>
                  <a:cxn ang="0">
                    <a:pos x="139" y="57"/>
                  </a:cxn>
                  <a:cxn ang="0">
                    <a:pos x="153" y="38"/>
                  </a:cxn>
                  <a:cxn ang="0">
                    <a:pos x="168" y="29"/>
                  </a:cxn>
                  <a:cxn ang="0">
                    <a:pos x="182" y="19"/>
                  </a:cxn>
                  <a:cxn ang="0">
                    <a:pos x="197" y="9"/>
                  </a:cxn>
                  <a:cxn ang="0">
                    <a:pos x="211" y="5"/>
                  </a:cxn>
                  <a:cxn ang="0">
                    <a:pos x="230" y="0"/>
                  </a:cxn>
                  <a:cxn ang="0">
                    <a:pos x="249" y="0"/>
                  </a:cxn>
                  <a:cxn ang="0">
                    <a:pos x="273" y="0"/>
                  </a:cxn>
                  <a:cxn ang="0">
                    <a:pos x="297" y="5"/>
                  </a:cxn>
                  <a:cxn ang="0">
                    <a:pos x="321" y="9"/>
                  </a:cxn>
                  <a:cxn ang="0">
                    <a:pos x="341" y="24"/>
                  </a:cxn>
                  <a:cxn ang="0">
                    <a:pos x="355" y="43"/>
                  </a:cxn>
                  <a:cxn ang="0">
                    <a:pos x="369" y="62"/>
                  </a:cxn>
                  <a:cxn ang="0">
                    <a:pos x="379" y="91"/>
                  </a:cxn>
                  <a:cxn ang="0">
                    <a:pos x="379" y="120"/>
                  </a:cxn>
                  <a:cxn ang="0">
                    <a:pos x="379" y="365"/>
                  </a:cxn>
                  <a:cxn ang="0">
                    <a:pos x="245" y="168"/>
                  </a:cxn>
                  <a:cxn ang="0">
                    <a:pos x="245" y="154"/>
                  </a:cxn>
                  <a:cxn ang="0">
                    <a:pos x="240" y="139"/>
                  </a:cxn>
                  <a:cxn ang="0">
                    <a:pos x="235" y="130"/>
                  </a:cxn>
                  <a:cxn ang="0">
                    <a:pos x="230" y="120"/>
                  </a:cxn>
                  <a:cxn ang="0">
                    <a:pos x="225" y="115"/>
                  </a:cxn>
                  <a:cxn ang="0">
                    <a:pos x="216" y="110"/>
                  </a:cxn>
                  <a:cxn ang="0">
                    <a:pos x="206" y="106"/>
                  </a:cxn>
                  <a:cxn ang="0">
                    <a:pos x="197" y="106"/>
                  </a:cxn>
                  <a:cxn ang="0">
                    <a:pos x="182" y="106"/>
                  </a:cxn>
                  <a:cxn ang="0">
                    <a:pos x="173" y="110"/>
                  </a:cxn>
                  <a:cxn ang="0">
                    <a:pos x="163" y="115"/>
                  </a:cxn>
                  <a:cxn ang="0">
                    <a:pos x="153" y="125"/>
                  </a:cxn>
                  <a:cxn ang="0">
                    <a:pos x="149" y="134"/>
                  </a:cxn>
                  <a:cxn ang="0">
                    <a:pos x="144" y="154"/>
                  </a:cxn>
                  <a:cxn ang="0">
                    <a:pos x="139" y="168"/>
                  </a:cxn>
                  <a:cxn ang="0">
                    <a:pos x="139" y="192"/>
                  </a:cxn>
                  <a:cxn ang="0">
                    <a:pos x="0" y="365"/>
                  </a:cxn>
                </a:cxnLst>
                <a:rect l="0" t="0" r="r" b="b"/>
                <a:pathLst>
                  <a:path w="379" h="365">
                    <a:moveTo>
                      <a:pt x="0" y="5"/>
                    </a:moveTo>
                    <a:lnTo>
                      <a:pt x="129" y="5"/>
                    </a:lnTo>
                    <a:lnTo>
                      <a:pt x="129" y="62"/>
                    </a:lnTo>
                    <a:lnTo>
                      <a:pt x="139" y="57"/>
                    </a:lnTo>
                    <a:lnTo>
                      <a:pt x="144" y="48"/>
                    </a:lnTo>
                    <a:lnTo>
                      <a:pt x="153" y="38"/>
                    </a:lnTo>
                    <a:lnTo>
                      <a:pt x="158" y="33"/>
                    </a:lnTo>
                    <a:lnTo>
                      <a:pt x="168" y="29"/>
                    </a:lnTo>
                    <a:lnTo>
                      <a:pt x="173" y="24"/>
                    </a:lnTo>
                    <a:lnTo>
                      <a:pt x="182" y="19"/>
                    </a:lnTo>
                    <a:lnTo>
                      <a:pt x="187" y="14"/>
                    </a:lnTo>
                    <a:lnTo>
                      <a:pt x="197" y="9"/>
                    </a:lnTo>
                    <a:lnTo>
                      <a:pt x="201" y="5"/>
                    </a:lnTo>
                    <a:lnTo>
                      <a:pt x="211" y="5"/>
                    </a:lnTo>
                    <a:lnTo>
                      <a:pt x="221" y="0"/>
                    </a:lnTo>
                    <a:lnTo>
                      <a:pt x="230" y="0"/>
                    </a:lnTo>
                    <a:lnTo>
                      <a:pt x="240" y="0"/>
                    </a:lnTo>
                    <a:lnTo>
                      <a:pt x="249" y="0"/>
                    </a:lnTo>
                    <a:lnTo>
                      <a:pt x="259" y="0"/>
                    </a:lnTo>
                    <a:lnTo>
                      <a:pt x="273" y="0"/>
                    </a:lnTo>
                    <a:lnTo>
                      <a:pt x="288" y="0"/>
                    </a:lnTo>
                    <a:lnTo>
                      <a:pt x="297" y="5"/>
                    </a:lnTo>
                    <a:lnTo>
                      <a:pt x="312" y="5"/>
                    </a:lnTo>
                    <a:lnTo>
                      <a:pt x="321" y="9"/>
                    </a:lnTo>
                    <a:lnTo>
                      <a:pt x="331" y="19"/>
                    </a:lnTo>
                    <a:lnTo>
                      <a:pt x="341" y="24"/>
                    </a:lnTo>
                    <a:lnTo>
                      <a:pt x="350" y="33"/>
                    </a:lnTo>
                    <a:lnTo>
                      <a:pt x="355" y="43"/>
                    </a:lnTo>
                    <a:lnTo>
                      <a:pt x="365" y="53"/>
                    </a:lnTo>
                    <a:lnTo>
                      <a:pt x="369" y="62"/>
                    </a:lnTo>
                    <a:lnTo>
                      <a:pt x="374" y="77"/>
                    </a:lnTo>
                    <a:lnTo>
                      <a:pt x="379" y="91"/>
                    </a:lnTo>
                    <a:lnTo>
                      <a:pt x="379" y="106"/>
                    </a:lnTo>
                    <a:lnTo>
                      <a:pt x="379" y="120"/>
                    </a:lnTo>
                    <a:lnTo>
                      <a:pt x="379" y="139"/>
                    </a:lnTo>
                    <a:lnTo>
                      <a:pt x="379" y="365"/>
                    </a:lnTo>
                    <a:lnTo>
                      <a:pt x="245" y="365"/>
                    </a:lnTo>
                    <a:lnTo>
                      <a:pt x="245" y="168"/>
                    </a:lnTo>
                    <a:lnTo>
                      <a:pt x="245" y="158"/>
                    </a:lnTo>
                    <a:lnTo>
                      <a:pt x="245" y="154"/>
                    </a:lnTo>
                    <a:lnTo>
                      <a:pt x="240" y="144"/>
                    </a:lnTo>
                    <a:lnTo>
                      <a:pt x="240" y="139"/>
                    </a:lnTo>
                    <a:lnTo>
                      <a:pt x="240" y="134"/>
                    </a:lnTo>
                    <a:lnTo>
                      <a:pt x="235" y="130"/>
                    </a:lnTo>
                    <a:lnTo>
                      <a:pt x="235" y="125"/>
                    </a:lnTo>
                    <a:lnTo>
                      <a:pt x="230" y="120"/>
                    </a:lnTo>
                    <a:lnTo>
                      <a:pt x="225" y="115"/>
                    </a:lnTo>
                    <a:lnTo>
                      <a:pt x="225" y="115"/>
                    </a:lnTo>
                    <a:lnTo>
                      <a:pt x="221" y="110"/>
                    </a:lnTo>
                    <a:lnTo>
                      <a:pt x="216" y="110"/>
                    </a:lnTo>
                    <a:lnTo>
                      <a:pt x="211" y="106"/>
                    </a:lnTo>
                    <a:lnTo>
                      <a:pt x="206" y="106"/>
                    </a:lnTo>
                    <a:lnTo>
                      <a:pt x="201" y="106"/>
                    </a:lnTo>
                    <a:lnTo>
                      <a:pt x="197" y="106"/>
                    </a:lnTo>
                    <a:lnTo>
                      <a:pt x="192" y="106"/>
                    </a:lnTo>
                    <a:lnTo>
                      <a:pt x="182" y="106"/>
                    </a:lnTo>
                    <a:lnTo>
                      <a:pt x="177" y="110"/>
                    </a:lnTo>
                    <a:lnTo>
                      <a:pt x="173" y="110"/>
                    </a:lnTo>
                    <a:lnTo>
                      <a:pt x="168" y="115"/>
                    </a:lnTo>
                    <a:lnTo>
                      <a:pt x="163" y="115"/>
                    </a:lnTo>
                    <a:lnTo>
                      <a:pt x="158" y="120"/>
                    </a:lnTo>
                    <a:lnTo>
                      <a:pt x="153" y="125"/>
                    </a:lnTo>
                    <a:lnTo>
                      <a:pt x="153" y="130"/>
                    </a:lnTo>
                    <a:lnTo>
                      <a:pt x="149" y="134"/>
                    </a:lnTo>
                    <a:lnTo>
                      <a:pt x="144" y="144"/>
                    </a:lnTo>
                    <a:lnTo>
                      <a:pt x="144" y="154"/>
                    </a:lnTo>
                    <a:lnTo>
                      <a:pt x="144" y="158"/>
                    </a:lnTo>
                    <a:lnTo>
                      <a:pt x="139" y="168"/>
                    </a:lnTo>
                    <a:lnTo>
                      <a:pt x="139" y="182"/>
                    </a:lnTo>
                    <a:lnTo>
                      <a:pt x="139" y="192"/>
                    </a:lnTo>
                    <a:lnTo>
                      <a:pt x="139" y="365"/>
                    </a:lnTo>
                    <a:lnTo>
                      <a:pt x="0" y="365"/>
                    </a:lnTo>
                    <a:lnTo>
                      <a:pt x="0" y="5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</xdr:grpSp>
        <xdr:sp macro="" textlink="">
          <xdr:nvSpPr>
            <xdr:cNvPr id="6" name="Text Box 23"/>
            <xdr:cNvSpPr txBox="1">
              <a:spLocks noChangeArrowheads="1"/>
            </xdr:cNvSpPr>
          </xdr:nvSpPr>
          <xdr:spPr bwMode="auto">
            <a:xfrm>
              <a:off x="1320" y="1740"/>
              <a:ext cx="3510" cy="630"/>
            </a:xfrm>
            <a:prstGeom prst="rect">
              <a:avLst/>
            </a:prstGeom>
            <a:solidFill>
              <a:srgbClr val="FFFFFF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FF"/>
                  </a:solidFill>
                  <a:latin typeface="Calibri"/>
                </a:rPr>
                <a:t>Petrel Robertson Consulting Ltd.</a:t>
              </a:r>
            </a:p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FF"/>
                  </a:solidFill>
                  <a:latin typeface="Calibri"/>
                </a:rPr>
                <a:t>Global Petroleum Consulting</a:t>
              </a:r>
            </a:p>
            <a:p>
              <a:pPr algn="l" rtl="0">
                <a:defRPr sz="1000"/>
              </a:pPr>
              <a:endParaRPr lang="en-US" sz="800" b="0" i="0" u="none" strike="noStrike" baseline="0">
                <a:solidFill>
                  <a:srgbClr val="0000FF"/>
                </a:solidFill>
                <a:latin typeface="Calibri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114300</xdr:rowOff>
    </xdr:from>
    <xdr:to>
      <xdr:col>10</xdr:col>
      <xdr:colOff>604935</xdr:colOff>
      <xdr:row>7</xdr:row>
      <xdr:rowOff>53851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114300" y="114300"/>
          <a:ext cx="8863110" cy="1111126"/>
          <a:chOff x="405" y="537"/>
          <a:chExt cx="11610" cy="1848"/>
        </a:xfrm>
      </xdr:grpSpPr>
      <xdr:sp macro="" textlink="">
        <xdr:nvSpPr>
          <xdr:cNvPr id="3" name="Line 2"/>
          <xdr:cNvSpPr>
            <a:spLocks noChangeShapeType="1"/>
          </xdr:cNvSpPr>
        </xdr:nvSpPr>
        <xdr:spPr bwMode="auto">
          <a:xfrm>
            <a:off x="405" y="2385"/>
            <a:ext cx="11610" cy="0"/>
          </a:xfrm>
          <a:prstGeom prst="line">
            <a:avLst/>
          </a:prstGeom>
          <a:noFill/>
          <a:ln w="9525">
            <a:solidFill>
              <a:srgbClr val="0000FF"/>
            </a:solidFill>
            <a:round/>
            <a:headEnd/>
            <a:tailEnd/>
          </a:ln>
        </xdr:spPr>
      </xdr:sp>
      <xdr:grpSp>
        <xdr:nvGrpSpPr>
          <xdr:cNvPr id="4" name="Group 3"/>
          <xdr:cNvGrpSpPr>
            <a:grpSpLocks/>
          </xdr:cNvGrpSpPr>
        </xdr:nvGrpSpPr>
        <xdr:grpSpPr bwMode="auto">
          <a:xfrm>
            <a:off x="591" y="537"/>
            <a:ext cx="4239" cy="1833"/>
            <a:chOff x="591" y="537"/>
            <a:chExt cx="4239" cy="1833"/>
          </a:xfrm>
        </xdr:grpSpPr>
        <xdr:grpSp>
          <xdr:nvGrpSpPr>
            <xdr:cNvPr id="5" name="Group 4"/>
            <xdr:cNvGrpSpPr>
              <a:grpSpLocks/>
            </xdr:cNvGrpSpPr>
          </xdr:nvGrpSpPr>
          <xdr:grpSpPr bwMode="auto">
            <a:xfrm>
              <a:off x="591" y="537"/>
              <a:ext cx="3666" cy="1176"/>
              <a:chOff x="1464" y="1459"/>
              <a:chExt cx="4813" cy="1443"/>
            </a:xfrm>
          </xdr:grpSpPr>
          <xdr:sp macro="" textlink="">
            <xdr:nvSpPr>
              <xdr:cNvPr id="7" name="Freeform 5"/>
              <xdr:cNvSpPr>
                <a:spLocks/>
              </xdr:cNvSpPr>
            </xdr:nvSpPr>
            <xdr:spPr bwMode="auto">
              <a:xfrm>
                <a:off x="1464" y="1459"/>
                <a:ext cx="1161" cy="1130"/>
              </a:xfrm>
              <a:custGeom>
                <a:avLst/>
                <a:gdLst/>
                <a:ahLst/>
                <a:cxnLst>
                  <a:cxn ang="0">
                    <a:pos x="542" y="77"/>
                  </a:cxn>
                  <a:cxn ang="0">
                    <a:pos x="518" y="96"/>
                  </a:cxn>
                  <a:cxn ang="0">
                    <a:pos x="465" y="144"/>
                  </a:cxn>
                  <a:cxn ang="0">
                    <a:pos x="398" y="207"/>
                  </a:cxn>
                  <a:cxn ang="0">
                    <a:pos x="336" y="270"/>
                  </a:cxn>
                  <a:cxn ang="0">
                    <a:pos x="278" y="332"/>
                  </a:cxn>
                  <a:cxn ang="0">
                    <a:pos x="216" y="390"/>
                  </a:cxn>
                  <a:cxn ang="0">
                    <a:pos x="158" y="452"/>
                  </a:cxn>
                  <a:cxn ang="0">
                    <a:pos x="101" y="520"/>
                  </a:cxn>
                  <a:cxn ang="0">
                    <a:pos x="58" y="582"/>
                  </a:cxn>
                  <a:cxn ang="0">
                    <a:pos x="29" y="635"/>
                  </a:cxn>
                  <a:cxn ang="0">
                    <a:pos x="5" y="683"/>
                  </a:cxn>
                  <a:cxn ang="0">
                    <a:pos x="0" y="741"/>
                  </a:cxn>
                  <a:cxn ang="0">
                    <a:pos x="0" y="798"/>
                  </a:cxn>
                  <a:cxn ang="0">
                    <a:pos x="14" y="866"/>
                  </a:cxn>
                  <a:cxn ang="0">
                    <a:pos x="48" y="943"/>
                  </a:cxn>
                  <a:cxn ang="0">
                    <a:pos x="86" y="1010"/>
                  </a:cxn>
                  <a:cxn ang="0">
                    <a:pos x="173" y="1068"/>
                  </a:cxn>
                  <a:cxn ang="0">
                    <a:pos x="163" y="1029"/>
                  </a:cxn>
                  <a:cxn ang="0">
                    <a:pos x="173" y="1063"/>
                  </a:cxn>
                  <a:cxn ang="0">
                    <a:pos x="158" y="947"/>
                  </a:cxn>
                  <a:cxn ang="0">
                    <a:pos x="163" y="895"/>
                  </a:cxn>
                  <a:cxn ang="0">
                    <a:pos x="202" y="832"/>
                  </a:cxn>
                  <a:cxn ang="0">
                    <a:pos x="235" y="779"/>
                  </a:cxn>
                  <a:cxn ang="0">
                    <a:pos x="293" y="712"/>
                  </a:cxn>
                  <a:cxn ang="0">
                    <a:pos x="365" y="635"/>
                  </a:cxn>
                  <a:cxn ang="0">
                    <a:pos x="427" y="572"/>
                  </a:cxn>
                  <a:cxn ang="0">
                    <a:pos x="480" y="515"/>
                  </a:cxn>
                  <a:cxn ang="0">
                    <a:pos x="537" y="462"/>
                  </a:cxn>
                  <a:cxn ang="0">
                    <a:pos x="585" y="414"/>
                  </a:cxn>
                  <a:cxn ang="0">
                    <a:pos x="633" y="375"/>
                  </a:cxn>
                  <a:cxn ang="0">
                    <a:pos x="686" y="395"/>
                  </a:cxn>
                  <a:cxn ang="0">
                    <a:pos x="753" y="452"/>
                  </a:cxn>
                  <a:cxn ang="0">
                    <a:pos x="816" y="510"/>
                  </a:cxn>
                  <a:cxn ang="0">
                    <a:pos x="840" y="529"/>
                  </a:cxn>
                  <a:cxn ang="0">
                    <a:pos x="883" y="568"/>
                  </a:cxn>
                  <a:cxn ang="0">
                    <a:pos x="811" y="649"/>
                  </a:cxn>
                  <a:cxn ang="0">
                    <a:pos x="749" y="717"/>
                  </a:cxn>
                  <a:cxn ang="0">
                    <a:pos x="667" y="798"/>
                  </a:cxn>
                  <a:cxn ang="0">
                    <a:pos x="581" y="880"/>
                  </a:cxn>
                  <a:cxn ang="0">
                    <a:pos x="571" y="1020"/>
                  </a:cxn>
                  <a:cxn ang="0">
                    <a:pos x="701" y="1130"/>
                  </a:cxn>
                  <a:cxn ang="0">
                    <a:pos x="830" y="1010"/>
                  </a:cxn>
                  <a:cxn ang="0">
                    <a:pos x="917" y="933"/>
                  </a:cxn>
                  <a:cxn ang="0">
                    <a:pos x="993" y="851"/>
                  </a:cxn>
                  <a:cxn ang="0">
                    <a:pos x="1036" y="798"/>
                  </a:cxn>
                  <a:cxn ang="0">
                    <a:pos x="1084" y="750"/>
                  </a:cxn>
                  <a:cxn ang="0">
                    <a:pos x="1118" y="707"/>
                  </a:cxn>
                  <a:cxn ang="0">
                    <a:pos x="1142" y="673"/>
                  </a:cxn>
                  <a:cxn ang="0">
                    <a:pos x="1161" y="625"/>
                  </a:cxn>
                  <a:cxn ang="0">
                    <a:pos x="1161" y="572"/>
                  </a:cxn>
                  <a:cxn ang="0">
                    <a:pos x="1161" y="529"/>
                  </a:cxn>
                  <a:cxn ang="0">
                    <a:pos x="1147" y="481"/>
                  </a:cxn>
                  <a:cxn ang="0">
                    <a:pos x="1118" y="438"/>
                  </a:cxn>
                  <a:cxn ang="0">
                    <a:pos x="1075" y="375"/>
                  </a:cxn>
                  <a:cxn ang="0">
                    <a:pos x="1003" y="313"/>
                  </a:cxn>
                  <a:cxn ang="0">
                    <a:pos x="955" y="260"/>
                  </a:cxn>
                  <a:cxn ang="0">
                    <a:pos x="883" y="207"/>
                  </a:cxn>
                  <a:cxn ang="0">
                    <a:pos x="825" y="154"/>
                  </a:cxn>
                  <a:cxn ang="0">
                    <a:pos x="753" y="101"/>
                  </a:cxn>
                  <a:cxn ang="0">
                    <a:pos x="691" y="48"/>
                  </a:cxn>
                  <a:cxn ang="0">
                    <a:pos x="633" y="0"/>
                  </a:cxn>
                  <a:cxn ang="0">
                    <a:pos x="590" y="39"/>
                  </a:cxn>
                </a:cxnLst>
                <a:rect l="0" t="0" r="r" b="b"/>
                <a:pathLst>
                  <a:path w="1161" h="1130">
                    <a:moveTo>
                      <a:pt x="590" y="39"/>
                    </a:moveTo>
                    <a:lnTo>
                      <a:pt x="542" y="77"/>
                    </a:lnTo>
                    <a:lnTo>
                      <a:pt x="566" y="53"/>
                    </a:lnTo>
                    <a:lnTo>
                      <a:pt x="518" y="96"/>
                    </a:lnTo>
                    <a:lnTo>
                      <a:pt x="494" y="116"/>
                    </a:lnTo>
                    <a:lnTo>
                      <a:pt x="465" y="144"/>
                    </a:lnTo>
                    <a:lnTo>
                      <a:pt x="437" y="169"/>
                    </a:lnTo>
                    <a:lnTo>
                      <a:pt x="398" y="207"/>
                    </a:lnTo>
                    <a:lnTo>
                      <a:pt x="365" y="241"/>
                    </a:lnTo>
                    <a:lnTo>
                      <a:pt x="336" y="270"/>
                    </a:lnTo>
                    <a:lnTo>
                      <a:pt x="307" y="298"/>
                    </a:lnTo>
                    <a:lnTo>
                      <a:pt x="278" y="332"/>
                    </a:lnTo>
                    <a:lnTo>
                      <a:pt x="245" y="366"/>
                    </a:lnTo>
                    <a:lnTo>
                      <a:pt x="216" y="390"/>
                    </a:lnTo>
                    <a:lnTo>
                      <a:pt x="187" y="419"/>
                    </a:lnTo>
                    <a:lnTo>
                      <a:pt x="158" y="452"/>
                    </a:lnTo>
                    <a:lnTo>
                      <a:pt x="130" y="481"/>
                    </a:lnTo>
                    <a:lnTo>
                      <a:pt x="101" y="520"/>
                    </a:lnTo>
                    <a:lnTo>
                      <a:pt x="72" y="553"/>
                    </a:lnTo>
                    <a:lnTo>
                      <a:pt x="58" y="582"/>
                    </a:lnTo>
                    <a:lnTo>
                      <a:pt x="34" y="621"/>
                    </a:lnTo>
                    <a:lnTo>
                      <a:pt x="29" y="635"/>
                    </a:lnTo>
                    <a:lnTo>
                      <a:pt x="14" y="654"/>
                    </a:lnTo>
                    <a:lnTo>
                      <a:pt x="5" y="683"/>
                    </a:lnTo>
                    <a:lnTo>
                      <a:pt x="0" y="712"/>
                    </a:lnTo>
                    <a:lnTo>
                      <a:pt x="0" y="741"/>
                    </a:lnTo>
                    <a:lnTo>
                      <a:pt x="0" y="770"/>
                    </a:lnTo>
                    <a:lnTo>
                      <a:pt x="0" y="798"/>
                    </a:lnTo>
                    <a:lnTo>
                      <a:pt x="0" y="832"/>
                    </a:lnTo>
                    <a:lnTo>
                      <a:pt x="14" y="866"/>
                    </a:lnTo>
                    <a:lnTo>
                      <a:pt x="29" y="904"/>
                    </a:lnTo>
                    <a:lnTo>
                      <a:pt x="48" y="943"/>
                    </a:lnTo>
                    <a:lnTo>
                      <a:pt x="72" y="986"/>
                    </a:lnTo>
                    <a:lnTo>
                      <a:pt x="86" y="1010"/>
                    </a:lnTo>
                    <a:lnTo>
                      <a:pt x="130" y="1044"/>
                    </a:lnTo>
                    <a:lnTo>
                      <a:pt x="173" y="1068"/>
                    </a:lnTo>
                    <a:lnTo>
                      <a:pt x="158" y="1010"/>
                    </a:lnTo>
                    <a:lnTo>
                      <a:pt x="163" y="1029"/>
                    </a:lnTo>
                    <a:lnTo>
                      <a:pt x="173" y="1044"/>
                    </a:lnTo>
                    <a:lnTo>
                      <a:pt x="173" y="1063"/>
                    </a:lnTo>
                    <a:lnTo>
                      <a:pt x="158" y="986"/>
                    </a:lnTo>
                    <a:lnTo>
                      <a:pt x="158" y="947"/>
                    </a:lnTo>
                    <a:lnTo>
                      <a:pt x="158" y="928"/>
                    </a:lnTo>
                    <a:lnTo>
                      <a:pt x="163" y="895"/>
                    </a:lnTo>
                    <a:lnTo>
                      <a:pt x="178" y="866"/>
                    </a:lnTo>
                    <a:lnTo>
                      <a:pt x="202" y="832"/>
                    </a:lnTo>
                    <a:lnTo>
                      <a:pt x="216" y="803"/>
                    </a:lnTo>
                    <a:lnTo>
                      <a:pt x="235" y="779"/>
                    </a:lnTo>
                    <a:lnTo>
                      <a:pt x="264" y="746"/>
                    </a:lnTo>
                    <a:lnTo>
                      <a:pt x="293" y="712"/>
                    </a:lnTo>
                    <a:lnTo>
                      <a:pt x="331" y="673"/>
                    </a:lnTo>
                    <a:lnTo>
                      <a:pt x="365" y="635"/>
                    </a:lnTo>
                    <a:lnTo>
                      <a:pt x="398" y="601"/>
                    </a:lnTo>
                    <a:lnTo>
                      <a:pt x="427" y="572"/>
                    </a:lnTo>
                    <a:lnTo>
                      <a:pt x="456" y="539"/>
                    </a:lnTo>
                    <a:lnTo>
                      <a:pt x="480" y="515"/>
                    </a:lnTo>
                    <a:lnTo>
                      <a:pt x="513" y="486"/>
                    </a:lnTo>
                    <a:lnTo>
                      <a:pt x="537" y="462"/>
                    </a:lnTo>
                    <a:lnTo>
                      <a:pt x="557" y="438"/>
                    </a:lnTo>
                    <a:lnTo>
                      <a:pt x="585" y="414"/>
                    </a:lnTo>
                    <a:lnTo>
                      <a:pt x="614" y="395"/>
                    </a:lnTo>
                    <a:lnTo>
                      <a:pt x="633" y="375"/>
                    </a:lnTo>
                    <a:lnTo>
                      <a:pt x="648" y="361"/>
                    </a:lnTo>
                    <a:lnTo>
                      <a:pt x="686" y="395"/>
                    </a:lnTo>
                    <a:lnTo>
                      <a:pt x="720" y="419"/>
                    </a:lnTo>
                    <a:lnTo>
                      <a:pt x="753" y="452"/>
                    </a:lnTo>
                    <a:lnTo>
                      <a:pt x="782" y="476"/>
                    </a:lnTo>
                    <a:lnTo>
                      <a:pt x="816" y="510"/>
                    </a:lnTo>
                    <a:lnTo>
                      <a:pt x="869" y="553"/>
                    </a:lnTo>
                    <a:lnTo>
                      <a:pt x="840" y="529"/>
                    </a:lnTo>
                    <a:lnTo>
                      <a:pt x="883" y="572"/>
                    </a:lnTo>
                    <a:lnTo>
                      <a:pt x="883" y="568"/>
                    </a:lnTo>
                    <a:lnTo>
                      <a:pt x="840" y="611"/>
                    </a:lnTo>
                    <a:lnTo>
                      <a:pt x="811" y="649"/>
                    </a:lnTo>
                    <a:lnTo>
                      <a:pt x="773" y="683"/>
                    </a:lnTo>
                    <a:lnTo>
                      <a:pt x="749" y="717"/>
                    </a:lnTo>
                    <a:lnTo>
                      <a:pt x="710" y="755"/>
                    </a:lnTo>
                    <a:lnTo>
                      <a:pt x="667" y="798"/>
                    </a:lnTo>
                    <a:lnTo>
                      <a:pt x="629" y="842"/>
                    </a:lnTo>
                    <a:lnTo>
                      <a:pt x="581" y="880"/>
                    </a:lnTo>
                    <a:lnTo>
                      <a:pt x="509" y="962"/>
                    </a:lnTo>
                    <a:lnTo>
                      <a:pt x="571" y="1020"/>
                    </a:lnTo>
                    <a:lnTo>
                      <a:pt x="624" y="1068"/>
                    </a:lnTo>
                    <a:lnTo>
                      <a:pt x="701" y="1130"/>
                    </a:lnTo>
                    <a:lnTo>
                      <a:pt x="773" y="1068"/>
                    </a:lnTo>
                    <a:lnTo>
                      <a:pt x="830" y="1010"/>
                    </a:lnTo>
                    <a:lnTo>
                      <a:pt x="878" y="967"/>
                    </a:lnTo>
                    <a:lnTo>
                      <a:pt x="917" y="933"/>
                    </a:lnTo>
                    <a:lnTo>
                      <a:pt x="960" y="890"/>
                    </a:lnTo>
                    <a:lnTo>
                      <a:pt x="993" y="851"/>
                    </a:lnTo>
                    <a:lnTo>
                      <a:pt x="1017" y="832"/>
                    </a:lnTo>
                    <a:lnTo>
                      <a:pt x="1036" y="798"/>
                    </a:lnTo>
                    <a:lnTo>
                      <a:pt x="1060" y="774"/>
                    </a:lnTo>
                    <a:lnTo>
                      <a:pt x="1084" y="750"/>
                    </a:lnTo>
                    <a:lnTo>
                      <a:pt x="1104" y="726"/>
                    </a:lnTo>
                    <a:lnTo>
                      <a:pt x="1118" y="707"/>
                    </a:lnTo>
                    <a:lnTo>
                      <a:pt x="1132" y="688"/>
                    </a:lnTo>
                    <a:lnTo>
                      <a:pt x="1142" y="673"/>
                    </a:lnTo>
                    <a:lnTo>
                      <a:pt x="1152" y="649"/>
                    </a:lnTo>
                    <a:lnTo>
                      <a:pt x="1161" y="625"/>
                    </a:lnTo>
                    <a:lnTo>
                      <a:pt x="1161" y="596"/>
                    </a:lnTo>
                    <a:lnTo>
                      <a:pt x="1161" y="572"/>
                    </a:lnTo>
                    <a:lnTo>
                      <a:pt x="1161" y="553"/>
                    </a:lnTo>
                    <a:lnTo>
                      <a:pt x="1161" y="529"/>
                    </a:lnTo>
                    <a:lnTo>
                      <a:pt x="1156" y="505"/>
                    </a:lnTo>
                    <a:lnTo>
                      <a:pt x="1147" y="481"/>
                    </a:lnTo>
                    <a:lnTo>
                      <a:pt x="1132" y="462"/>
                    </a:lnTo>
                    <a:lnTo>
                      <a:pt x="1118" y="438"/>
                    </a:lnTo>
                    <a:lnTo>
                      <a:pt x="1099" y="404"/>
                    </a:lnTo>
                    <a:lnTo>
                      <a:pt x="1075" y="375"/>
                    </a:lnTo>
                    <a:lnTo>
                      <a:pt x="1046" y="346"/>
                    </a:lnTo>
                    <a:lnTo>
                      <a:pt x="1003" y="313"/>
                    </a:lnTo>
                    <a:lnTo>
                      <a:pt x="984" y="289"/>
                    </a:lnTo>
                    <a:lnTo>
                      <a:pt x="955" y="260"/>
                    </a:lnTo>
                    <a:lnTo>
                      <a:pt x="917" y="236"/>
                    </a:lnTo>
                    <a:lnTo>
                      <a:pt x="883" y="207"/>
                    </a:lnTo>
                    <a:lnTo>
                      <a:pt x="854" y="178"/>
                    </a:lnTo>
                    <a:lnTo>
                      <a:pt x="825" y="154"/>
                    </a:lnTo>
                    <a:lnTo>
                      <a:pt x="787" y="125"/>
                    </a:lnTo>
                    <a:lnTo>
                      <a:pt x="753" y="101"/>
                    </a:lnTo>
                    <a:lnTo>
                      <a:pt x="720" y="68"/>
                    </a:lnTo>
                    <a:lnTo>
                      <a:pt x="691" y="48"/>
                    </a:lnTo>
                    <a:lnTo>
                      <a:pt x="657" y="24"/>
                    </a:lnTo>
                    <a:lnTo>
                      <a:pt x="633" y="0"/>
                    </a:lnTo>
                    <a:lnTo>
                      <a:pt x="609" y="24"/>
                    </a:lnTo>
                    <a:lnTo>
                      <a:pt x="590" y="39"/>
                    </a:lnTo>
                    <a:close/>
                  </a:path>
                </a:pathLst>
              </a:custGeom>
              <a:gradFill rotWithShape="0">
                <a:gsLst>
                  <a:gs pos="0">
                    <a:srgbClr val="0000FF"/>
                  </a:gs>
                  <a:gs pos="100000">
                    <a:srgbClr val="0000FF">
                      <a:gamma/>
                      <a:tint val="3137"/>
                      <a:invGamma/>
                    </a:srgbClr>
                  </a:gs>
                </a:gsLst>
                <a:lin ang="0" scaled="1"/>
              </a:gra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8" name="Freeform 6"/>
              <xdr:cNvSpPr>
                <a:spLocks/>
              </xdr:cNvSpPr>
            </xdr:nvSpPr>
            <xdr:spPr bwMode="auto">
              <a:xfrm>
                <a:off x="1651" y="1863"/>
                <a:ext cx="1166" cy="1039"/>
              </a:xfrm>
              <a:custGeom>
                <a:avLst/>
                <a:gdLst/>
                <a:ahLst/>
                <a:cxnLst>
                  <a:cxn ang="0">
                    <a:pos x="614" y="1029"/>
                  </a:cxn>
                  <a:cxn ang="0">
                    <a:pos x="710" y="981"/>
                  </a:cxn>
                  <a:cxn ang="0">
                    <a:pos x="806" y="914"/>
                  </a:cxn>
                  <a:cxn ang="0">
                    <a:pos x="902" y="818"/>
                  </a:cxn>
                  <a:cxn ang="0">
                    <a:pos x="989" y="721"/>
                  </a:cxn>
                  <a:cxn ang="0">
                    <a:pos x="1065" y="616"/>
                  </a:cxn>
                  <a:cxn ang="0">
                    <a:pos x="1137" y="515"/>
                  </a:cxn>
                  <a:cxn ang="0">
                    <a:pos x="1157" y="443"/>
                  </a:cxn>
                  <a:cxn ang="0">
                    <a:pos x="1166" y="356"/>
                  </a:cxn>
                  <a:cxn ang="0">
                    <a:pos x="1152" y="255"/>
                  </a:cxn>
                  <a:cxn ang="0">
                    <a:pos x="1089" y="130"/>
                  </a:cxn>
                  <a:cxn ang="0">
                    <a:pos x="989" y="53"/>
                  </a:cxn>
                  <a:cxn ang="0">
                    <a:pos x="989" y="72"/>
                  </a:cxn>
                  <a:cxn ang="0">
                    <a:pos x="1008" y="154"/>
                  </a:cxn>
                  <a:cxn ang="0">
                    <a:pos x="989" y="250"/>
                  </a:cxn>
                  <a:cxn ang="0">
                    <a:pos x="931" y="342"/>
                  </a:cxn>
                  <a:cxn ang="0">
                    <a:pos x="845" y="447"/>
                  </a:cxn>
                  <a:cxn ang="0">
                    <a:pos x="739" y="553"/>
                  </a:cxn>
                  <a:cxn ang="0">
                    <a:pos x="658" y="635"/>
                  </a:cxn>
                  <a:cxn ang="0">
                    <a:pos x="571" y="726"/>
                  </a:cxn>
                  <a:cxn ang="0">
                    <a:pos x="475" y="736"/>
                  </a:cxn>
                  <a:cxn ang="0">
                    <a:pos x="370" y="654"/>
                  </a:cxn>
                  <a:cxn ang="0">
                    <a:pos x="326" y="611"/>
                  </a:cxn>
                  <a:cxn ang="0">
                    <a:pos x="317" y="510"/>
                  </a:cxn>
                  <a:cxn ang="0">
                    <a:pos x="418" y="414"/>
                  </a:cxn>
                  <a:cxn ang="0">
                    <a:pos x="547" y="289"/>
                  </a:cxn>
                  <a:cxn ang="0">
                    <a:pos x="653" y="168"/>
                  </a:cxn>
                  <a:cxn ang="0">
                    <a:pos x="514" y="43"/>
                  </a:cxn>
                  <a:cxn ang="0">
                    <a:pos x="432" y="29"/>
                  </a:cxn>
                  <a:cxn ang="0">
                    <a:pos x="298" y="159"/>
                  </a:cxn>
                  <a:cxn ang="0">
                    <a:pos x="197" y="255"/>
                  </a:cxn>
                  <a:cxn ang="0">
                    <a:pos x="130" y="332"/>
                  </a:cxn>
                  <a:cxn ang="0">
                    <a:pos x="72" y="394"/>
                  </a:cxn>
                  <a:cxn ang="0">
                    <a:pos x="29" y="457"/>
                  </a:cxn>
                  <a:cxn ang="0">
                    <a:pos x="0" y="529"/>
                  </a:cxn>
                  <a:cxn ang="0">
                    <a:pos x="0" y="601"/>
                  </a:cxn>
                  <a:cxn ang="0">
                    <a:pos x="34" y="673"/>
                  </a:cxn>
                  <a:cxn ang="0">
                    <a:pos x="91" y="750"/>
                  </a:cxn>
                  <a:cxn ang="0">
                    <a:pos x="187" y="842"/>
                  </a:cxn>
                  <a:cxn ang="0">
                    <a:pos x="283" y="923"/>
                  </a:cxn>
                  <a:cxn ang="0">
                    <a:pos x="379" y="1005"/>
                  </a:cxn>
                  <a:cxn ang="0">
                    <a:pos x="470" y="1039"/>
                  </a:cxn>
                  <a:cxn ang="0">
                    <a:pos x="557" y="1039"/>
                  </a:cxn>
                </a:cxnLst>
                <a:rect l="0" t="0" r="r" b="b"/>
                <a:pathLst>
                  <a:path w="1166" h="1039">
                    <a:moveTo>
                      <a:pt x="590" y="1034"/>
                    </a:moveTo>
                    <a:lnTo>
                      <a:pt x="638" y="1020"/>
                    </a:lnTo>
                    <a:lnTo>
                      <a:pt x="614" y="1029"/>
                    </a:lnTo>
                    <a:lnTo>
                      <a:pt x="667" y="1005"/>
                    </a:lnTo>
                    <a:lnTo>
                      <a:pt x="686" y="995"/>
                    </a:lnTo>
                    <a:lnTo>
                      <a:pt x="710" y="981"/>
                    </a:lnTo>
                    <a:lnTo>
                      <a:pt x="739" y="962"/>
                    </a:lnTo>
                    <a:lnTo>
                      <a:pt x="763" y="943"/>
                    </a:lnTo>
                    <a:lnTo>
                      <a:pt x="806" y="914"/>
                    </a:lnTo>
                    <a:lnTo>
                      <a:pt x="840" y="880"/>
                    </a:lnTo>
                    <a:lnTo>
                      <a:pt x="859" y="851"/>
                    </a:lnTo>
                    <a:lnTo>
                      <a:pt x="902" y="818"/>
                    </a:lnTo>
                    <a:lnTo>
                      <a:pt x="936" y="779"/>
                    </a:lnTo>
                    <a:lnTo>
                      <a:pt x="960" y="745"/>
                    </a:lnTo>
                    <a:lnTo>
                      <a:pt x="989" y="721"/>
                    </a:lnTo>
                    <a:lnTo>
                      <a:pt x="1008" y="688"/>
                    </a:lnTo>
                    <a:lnTo>
                      <a:pt x="1037" y="659"/>
                    </a:lnTo>
                    <a:lnTo>
                      <a:pt x="1065" y="616"/>
                    </a:lnTo>
                    <a:lnTo>
                      <a:pt x="1094" y="582"/>
                    </a:lnTo>
                    <a:lnTo>
                      <a:pt x="1118" y="548"/>
                    </a:lnTo>
                    <a:lnTo>
                      <a:pt x="1137" y="515"/>
                    </a:lnTo>
                    <a:lnTo>
                      <a:pt x="1147" y="491"/>
                    </a:lnTo>
                    <a:lnTo>
                      <a:pt x="1152" y="467"/>
                    </a:lnTo>
                    <a:lnTo>
                      <a:pt x="1157" y="443"/>
                    </a:lnTo>
                    <a:lnTo>
                      <a:pt x="1161" y="414"/>
                    </a:lnTo>
                    <a:lnTo>
                      <a:pt x="1166" y="385"/>
                    </a:lnTo>
                    <a:lnTo>
                      <a:pt x="1166" y="356"/>
                    </a:lnTo>
                    <a:lnTo>
                      <a:pt x="1166" y="332"/>
                    </a:lnTo>
                    <a:lnTo>
                      <a:pt x="1161" y="293"/>
                    </a:lnTo>
                    <a:lnTo>
                      <a:pt x="1152" y="255"/>
                    </a:lnTo>
                    <a:lnTo>
                      <a:pt x="1133" y="207"/>
                    </a:lnTo>
                    <a:lnTo>
                      <a:pt x="1113" y="168"/>
                    </a:lnTo>
                    <a:lnTo>
                      <a:pt x="1089" y="130"/>
                    </a:lnTo>
                    <a:lnTo>
                      <a:pt x="1061" y="106"/>
                    </a:lnTo>
                    <a:lnTo>
                      <a:pt x="1027" y="72"/>
                    </a:lnTo>
                    <a:lnTo>
                      <a:pt x="989" y="53"/>
                    </a:lnTo>
                    <a:lnTo>
                      <a:pt x="1003" y="106"/>
                    </a:lnTo>
                    <a:lnTo>
                      <a:pt x="998" y="92"/>
                    </a:lnTo>
                    <a:lnTo>
                      <a:pt x="989" y="72"/>
                    </a:lnTo>
                    <a:lnTo>
                      <a:pt x="989" y="58"/>
                    </a:lnTo>
                    <a:lnTo>
                      <a:pt x="1008" y="130"/>
                    </a:lnTo>
                    <a:lnTo>
                      <a:pt x="1008" y="154"/>
                    </a:lnTo>
                    <a:lnTo>
                      <a:pt x="1008" y="178"/>
                    </a:lnTo>
                    <a:lnTo>
                      <a:pt x="1003" y="207"/>
                    </a:lnTo>
                    <a:lnTo>
                      <a:pt x="989" y="250"/>
                    </a:lnTo>
                    <a:lnTo>
                      <a:pt x="974" y="284"/>
                    </a:lnTo>
                    <a:lnTo>
                      <a:pt x="955" y="313"/>
                    </a:lnTo>
                    <a:lnTo>
                      <a:pt x="931" y="342"/>
                    </a:lnTo>
                    <a:lnTo>
                      <a:pt x="902" y="380"/>
                    </a:lnTo>
                    <a:lnTo>
                      <a:pt x="873" y="409"/>
                    </a:lnTo>
                    <a:lnTo>
                      <a:pt x="845" y="447"/>
                    </a:lnTo>
                    <a:lnTo>
                      <a:pt x="802" y="491"/>
                    </a:lnTo>
                    <a:lnTo>
                      <a:pt x="773" y="519"/>
                    </a:lnTo>
                    <a:lnTo>
                      <a:pt x="739" y="553"/>
                    </a:lnTo>
                    <a:lnTo>
                      <a:pt x="715" y="582"/>
                    </a:lnTo>
                    <a:lnTo>
                      <a:pt x="686" y="611"/>
                    </a:lnTo>
                    <a:lnTo>
                      <a:pt x="658" y="635"/>
                    </a:lnTo>
                    <a:lnTo>
                      <a:pt x="624" y="673"/>
                    </a:lnTo>
                    <a:lnTo>
                      <a:pt x="595" y="697"/>
                    </a:lnTo>
                    <a:lnTo>
                      <a:pt x="571" y="726"/>
                    </a:lnTo>
                    <a:lnTo>
                      <a:pt x="538" y="750"/>
                    </a:lnTo>
                    <a:lnTo>
                      <a:pt x="518" y="769"/>
                    </a:lnTo>
                    <a:lnTo>
                      <a:pt x="475" y="736"/>
                    </a:lnTo>
                    <a:lnTo>
                      <a:pt x="442" y="707"/>
                    </a:lnTo>
                    <a:lnTo>
                      <a:pt x="413" y="683"/>
                    </a:lnTo>
                    <a:lnTo>
                      <a:pt x="370" y="654"/>
                    </a:lnTo>
                    <a:lnTo>
                      <a:pt x="350" y="630"/>
                    </a:lnTo>
                    <a:lnTo>
                      <a:pt x="298" y="582"/>
                    </a:lnTo>
                    <a:lnTo>
                      <a:pt x="326" y="611"/>
                    </a:lnTo>
                    <a:lnTo>
                      <a:pt x="283" y="558"/>
                    </a:lnTo>
                    <a:lnTo>
                      <a:pt x="278" y="563"/>
                    </a:lnTo>
                    <a:lnTo>
                      <a:pt x="317" y="510"/>
                    </a:lnTo>
                    <a:lnTo>
                      <a:pt x="355" y="476"/>
                    </a:lnTo>
                    <a:lnTo>
                      <a:pt x="389" y="438"/>
                    </a:lnTo>
                    <a:lnTo>
                      <a:pt x="418" y="414"/>
                    </a:lnTo>
                    <a:lnTo>
                      <a:pt x="456" y="380"/>
                    </a:lnTo>
                    <a:lnTo>
                      <a:pt x="499" y="337"/>
                    </a:lnTo>
                    <a:lnTo>
                      <a:pt x="547" y="289"/>
                    </a:lnTo>
                    <a:lnTo>
                      <a:pt x="586" y="245"/>
                    </a:lnTo>
                    <a:lnTo>
                      <a:pt x="624" y="197"/>
                    </a:lnTo>
                    <a:lnTo>
                      <a:pt x="653" y="168"/>
                    </a:lnTo>
                    <a:lnTo>
                      <a:pt x="610" y="125"/>
                    </a:lnTo>
                    <a:lnTo>
                      <a:pt x="562" y="82"/>
                    </a:lnTo>
                    <a:lnTo>
                      <a:pt x="514" y="43"/>
                    </a:lnTo>
                    <a:lnTo>
                      <a:pt x="490" y="19"/>
                    </a:lnTo>
                    <a:lnTo>
                      <a:pt x="466" y="0"/>
                    </a:lnTo>
                    <a:lnTo>
                      <a:pt x="432" y="29"/>
                    </a:lnTo>
                    <a:lnTo>
                      <a:pt x="384" y="67"/>
                    </a:lnTo>
                    <a:lnTo>
                      <a:pt x="336" y="120"/>
                    </a:lnTo>
                    <a:lnTo>
                      <a:pt x="298" y="159"/>
                    </a:lnTo>
                    <a:lnTo>
                      <a:pt x="259" y="197"/>
                    </a:lnTo>
                    <a:lnTo>
                      <a:pt x="230" y="221"/>
                    </a:lnTo>
                    <a:lnTo>
                      <a:pt x="197" y="255"/>
                    </a:lnTo>
                    <a:lnTo>
                      <a:pt x="178" y="274"/>
                    </a:lnTo>
                    <a:lnTo>
                      <a:pt x="149" y="303"/>
                    </a:lnTo>
                    <a:lnTo>
                      <a:pt x="130" y="332"/>
                    </a:lnTo>
                    <a:lnTo>
                      <a:pt x="111" y="351"/>
                    </a:lnTo>
                    <a:lnTo>
                      <a:pt x="91" y="375"/>
                    </a:lnTo>
                    <a:lnTo>
                      <a:pt x="72" y="394"/>
                    </a:lnTo>
                    <a:lnTo>
                      <a:pt x="58" y="418"/>
                    </a:lnTo>
                    <a:lnTo>
                      <a:pt x="39" y="438"/>
                    </a:lnTo>
                    <a:lnTo>
                      <a:pt x="29" y="457"/>
                    </a:lnTo>
                    <a:lnTo>
                      <a:pt x="19" y="476"/>
                    </a:lnTo>
                    <a:lnTo>
                      <a:pt x="5" y="505"/>
                    </a:lnTo>
                    <a:lnTo>
                      <a:pt x="0" y="529"/>
                    </a:lnTo>
                    <a:lnTo>
                      <a:pt x="0" y="553"/>
                    </a:lnTo>
                    <a:lnTo>
                      <a:pt x="0" y="572"/>
                    </a:lnTo>
                    <a:lnTo>
                      <a:pt x="0" y="601"/>
                    </a:lnTo>
                    <a:lnTo>
                      <a:pt x="15" y="620"/>
                    </a:lnTo>
                    <a:lnTo>
                      <a:pt x="19" y="644"/>
                    </a:lnTo>
                    <a:lnTo>
                      <a:pt x="34" y="673"/>
                    </a:lnTo>
                    <a:lnTo>
                      <a:pt x="48" y="697"/>
                    </a:lnTo>
                    <a:lnTo>
                      <a:pt x="72" y="726"/>
                    </a:lnTo>
                    <a:lnTo>
                      <a:pt x="91" y="750"/>
                    </a:lnTo>
                    <a:lnTo>
                      <a:pt x="120" y="784"/>
                    </a:lnTo>
                    <a:lnTo>
                      <a:pt x="163" y="818"/>
                    </a:lnTo>
                    <a:lnTo>
                      <a:pt x="187" y="842"/>
                    </a:lnTo>
                    <a:lnTo>
                      <a:pt x="216" y="866"/>
                    </a:lnTo>
                    <a:lnTo>
                      <a:pt x="250" y="899"/>
                    </a:lnTo>
                    <a:lnTo>
                      <a:pt x="283" y="923"/>
                    </a:lnTo>
                    <a:lnTo>
                      <a:pt x="312" y="952"/>
                    </a:lnTo>
                    <a:lnTo>
                      <a:pt x="346" y="981"/>
                    </a:lnTo>
                    <a:lnTo>
                      <a:pt x="379" y="1005"/>
                    </a:lnTo>
                    <a:lnTo>
                      <a:pt x="413" y="1020"/>
                    </a:lnTo>
                    <a:lnTo>
                      <a:pt x="446" y="1029"/>
                    </a:lnTo>
                    <a:lnTo>
                      <a:pt x="470" y="1039"/>
                    </a:lnTo>
                    <a:lnTo>
                      <a:pt x="499" y="1039"/>
                    </a:lnTo>
                    <a:lnTo>
                      <a:pt x="533" y="1039"/>
                    </a:lnTo>
                    <a:lnTo>
                      <a:pt x="557" y="1039"/>
                    </a:lnTo>
                    <a:lnTo>
                      <a:pt x="590" y="1034"/>
                    </a:lnTo>
                    <a:close/>
                  </a:path>
                </a:pathLst>
              </a:custGeom>
              <a:gradFill rotWithShape="0">
                <a:gsLst>
                  <a:gs pos="0">
                    <a:srgbClr val="0000FF"/>
                  </a:gs>
                  <a:gs pos="100000">
                    <a:srgbClr val="0000FF">
                      <a:gamma/>
                      <a:tint val="5882"/>
                      <a:invGamma/>
                    </a:srgbClr>
                  </a:gs>
                </a:gsLst>
                <a:lin ang="0" scaled="1"/>
              </a:gra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9" name="Freeform 7"/>
              <xdr:cNvSpPr>
                <a:spLocks/>
              </xdr:cNvSpPr>
            </xdr:nvSpPr>
            <xdr:spPr bwMode="auto">
              <a:xfrm>
                <a:off x="5389" y="2344"/>
                <a:ext cx="485" cy="476"/>
              </a:xfrm>
              <a:custGeom>
                <a:avLst/>
                <a:gdLst/>
                <a:ahLst/>
                <a:cxnLst>
                  <a:cxn ang="0">
                    <a:pos x="0" y="264"/>
                  </a:cxn>
                  <a:cxn ang="0">
                    <a:pos x="130" y="346"/>
                  </a:cxn>
                  <a:cxn ang="0">
                    <a:pos x="135" y="356"/>
                  </a:cxn>
                  <a:cxn ang="0">
                    <a:pos x="130" y="365"/>
                  </a:cxn>
                  <a:cxn ang="0">
                    <a:pos x="115" y="385"/>
                  </a:cxn>
                  <a:cxn ang="0">
                    <a:pos x="226" y="361"/>
                  </a:cxn>
                  <a:cxn ang="0">
                    <a:pos x="231" y="361"/>
                  </a:cxn>
                  <a:cxn ang="0">
                    <a:pos x="231" y="476"/>
                  </a:cxn>
                  <a:cxn ang="0">
                    <a:pos x="250" y="476"/>
                  </a:cxn>
                  <a:cxn ang="0">
                    <a:pos x="250" y="361"/>
                  </a:cxn>
                  <a:cxn ang="0">
                    <a:pos x="259" y="361"/>
                  </a:cxn>
                  <a:cxn ang="0">
                    <a:pos x="375" y="385"/>
                  </a:cxn>
                  <a:cxn ang="0">
                    <a:pos x="360" y="365"/>
                  </a:cxn>
                  <a:cxn ang="0">
                    <a:pos x="355" y="356"/>
                  </a:cxn>
                  <a:cxn ang="0">
                    <a:pos x="355" y="346"/>
                  </a:cxn>
                  <a:cxn ang="0">
                    <a:pos x="485" y="264"/>
                  </a:cxn>
                  <a:cxn ang="0">
                    <a:pos x="461" y="260"/>
                  </a:cxn>
                  <a:cxn ang="0">
                    <a:pos x="451" y="255"/>
                  </a:cxn>
                  <a:cxn ang="0">
                    <a:pos x="451" y="240"/>
                  </a:cxn>
                  <a:cxn ang="0">
                    <a:pos x="451" y="226"/>
                  </a:cxn>
                  <a:cxn ang="0">
                    <a:pos x="485" y="173"/>
                  </a:cxn>
                  <a:cxn ang="0">
                    <a:pos x="427" y="183"/>
                  </a:cxn>
                  <a:cxn ang="0">
                    <a:pos x="413" y="183"/>
                  </a:cxn>
                  <a:cxn ang="0">
                    <a:pos x="408" y="173"/>
                  </a:cxn>
                  <a:cxn ang="0">
                    <a:pos x="394" y="130"/>
                  </a:cxn>
                  <a:cxn ang="0">
                    <a:pos x="327" y="183"/>
                  </a:cxn>
                  <a:cxn ang="0">
                    <a:pos x="317" y="188"/>
                  </a:cxn>
                  <a:cxn ang="0">
                    <a:pos x="317" y="183"/>
                  </a:cxn>
                  <a:cxn ang="0">
                    <a:pos x="341" y="58"/>
                  </a:cxn>
                  <a:cxn ang="0">
                    <a:pos x="307" y="77"/>
                  </a:cxn>
                  <a:cxn ang="0">
                    <a:pos x="303" y="82"/>
                  </a:cxn>
                  <a:cxn ang="0">
                    <a:pos x="283" y="77"/>
                  </a:cxn>
                  <a:cxn ang="0">
                    <a:pos x="269" y="67"/>
                  </a:cxn>
                  <a:cxn ang="0">
                    <a:pos x="240" y="0"/>
                  </a:cxn>
                  <a:cxn ang="0">
                    <a:pos x="216" y="67"/>
                  </a:cxn>
                  <a:cxn ang="0">
                    <a:pos x="202" y="82"/>
                  </a:cxn>
                  <a:cxn ang="0">
                    <a:pos x="187" y="77"/>
                  </a:cxn>
                  <a:cxn ang="0">
                    <a:pos x="168" y="72"/>
                  </a:cxn>
                  <a:cxn ang="0">
                    <a:pos x="149" y="58"/>
                  </a:cxn>
                  <a:cxn ang="0">
                    <a:pos x="168" y="173"/>
                  </a:cxn>
                  <a:cxn ang="0">
                    <a:pos x="163" y="188"/>
                  </a:cxn>
                  <a:cxn ang="0">
                    <a:pos x="154" y="173"/>
                  </a:cxn>
                  <a:cxn ang="0">
                    <a:pos x="96" y="130"/>
                  </a:cxn>
                  <a:cxn ang="0">
                    <a:pos x="87" y="173"/>
                  </a:cxn>
                  <a:cxn ang="0">
                    <a:pos x="72" y="183"/>
                  </a:cxn>
                  <a:cxn ang="0">
                    <a:pos x="63" y="183"/>
                  </a:cxn>
                  <a:cxn ang="0">
                    <a:pos x="5" y="173"/>
                  </a:cxn>
                  <a:cxn ang="0">
                    <a:pos x="34" y="226"/>
                  </a:cxn>
                  <a:cxn ang="0">
                    <a:pos x="39" y="240"/>
                  </a:cxn>
                  <a:cxn ang="0">
                    <a:pos x="39" y="255"/>
                  </a:cxn>
                  <a:cxn ang="0">
                    <a:pos x="29" y="260"/>
                  </a:cxn>
                  <a:cxn ang="0">
                    <a:pos x="0" y="264"/>
                  </a:cxn>
                </a:cxnLst>
                <a:rect l="0" t="0" r="r" b="b"/>
                <a:pathLst>
                  <a:path w="485" h="476">
                    <a:moveTo>
                      <a:pt x="0" y="264"/>
                    </a:moveTo>
                    <a:lnTo>
                      <a:pt x="130" y="346"/>
                    </a:lnTo>
                    <a:lnTo>
                      <a:pt x="135" y="356"/>
                    </a:lnTo>
                    <a:lnTo>
                      <a:pt x="130" y="365"/>
                    </a:lnTo>
                    <a:lnTo>
                      <a:pt x="115" y="385"/>
                    </a:lnTo>
                    <a:lnTo>
                      <a:pt x="226" y="361"/>
                    </a:lnTo>
                    <a:lnTo>
                      <a:pt x="231" y="361"/>
                    </a:lnTo>
                    <a:lnTo>
                      <a:pt x="231" y="476"/>
                    </a:lnTo>
                    <a:lnTo>
                      <a:pt x="250" y="476"/>
                    </a:lnTo>
                    <a:lnTo>
                      <a:pt x="250" y="361"/>
                    </a:lnTo>
                    <a:lnTo>
                      <a:pt x="259" y="361"/>
                    </a:lnTo>
                    <a:lnTo>
                      <a:pt x="375" y="385"/>
                    </a:lnTo>
                    <a:lnTo>
                      <a:pt x="360" y="365"/>
                    </a:lnTo>
                    <a:lnTo>
                      <a:pt x="355" y="356"/>
                    </a:lnTo>
                    <a:lnTo>
                      <a:pt x="355" y="346"/>
                    </a:lnTo>
                    <a:lnTo>
                      <a:pt x="485" y="264"/>
                    </a:lnTo>
                    <a:lnTo>
                      <a:pt x="461" y="260"/>
                    </a:lnTo>
                    <a:lnTo>
                      <a:pt x="451" y="255"/>
                    </a:lnTo>
                    <a:lnTo>
                      <a:pt x="451" y="240"/>
                    </a:lnTo>
                    <a:lnTo>
                      <a:pt x="451" y="226"/>
                    </a:lnTo>
                    <a:lnTo>
                      <a:pt x="485" y="173"/>
                    </a:lnTo>
                    <a:lnTo>
                      <a:pt x="427" y="183"/>
                    </a:lnTo>
                    <a:lnTo>
                      <a:pt x="413" y="183"/>
                    </a:lnTo>
                    <a:lnTo>
                      <a:pt x="408" y="173"/>
                    </a:lnTo>
                    <a:lnTo>
                      <a:pt x="394" y="130"/>
                    </a:lnTo>
                    <a:lnTo>
                      <a:pt x="327" y="183"/>
                    </a:lnTo>
                    <a:lnTo>
                      <a:pt x="317" y="188"/>
                    </a:lnTo>
                    <a:lnTo>
                      <a:pt x="317" y="183"/>
                    </a:lnTo>
                    <a:lnTo>
                      <a:pt x="341" y="58"/>
                    </a:lnTo>
                    <a:lnTo>
                      <a:pt x="307" y="77"/>
                    </a:lnTo>
                    <a:lnTo>
                      <a:pt x="303" y="82"/>
                    </a:lnTo>
                    <a:lnTo>
                      <a:pt x="283" y="77"/>
                    </a:lnTo>
                    <a:lnTo>
                      <a:pt x="269" y="67"/>
                    </a:lnTo>
                    <a:lnTo>
                      <a:pt x="240" y="0"/>
                    </a:lnTo>
                    <a:lnTo>
                      <a:pt x="216" y="67"/>
                    </a:lnTo>
                    <a:lnTo>
                      <a:pt x="202" y="82"/>
                    </a:lnTo>
                    <a:lnTo>
                      <a:pt x="187" y="77"/>
                    </a:lnTo>
                    <a:lnTo>
                      <a:pt x="168" y="72"/>
                    </a:lnTo>
                    <a:lnTo>
                      <a:pt x="149" y="58"/>
                    </a:lnTo>
                    <a:lnTo>
                      <a:pt x="168" y="173"/>
                    </a:lnTo>
                    <a:lnTo>
                      <a:pt x="163" y="188"/>
                    </a:lnTo>
                    <a:lnTo>
                      <a:pt x="154" y="173"/>
                    </a:lnTo>
                    <a:lnTo>
                      <a:pt x="96" y="130"/>
                    </a:lnTo>
                    <a:lnTo>
                      <a:pt x="87" y="173"/>
                    </a:lnTo>
                    <a:lnTo>
                      <a:pt x="72" y="183"/>
                    </a:lnTo>
                    <a:lnTo>
                      <a:pt x="63" y="183"/>
                    </a:lnTo>
                    <a:lnTo>
                      <a:pt x="5" y="173"/>
                    </a:lnTo>
                    <a:lnTo>
                      <a:pt x="34" y="226"/>
                    </a:lnTo>
                    <a:lnTo>
                      <a:pt x="39" y="240"/>
                    </a:lnTo>
                    <a:lnTo>
                      <a:pt x="39" y="255"/>
                    </a:lnTo>
                    <a:lnTo>
                      <a:pt x="29" y="260"/>
                    </a:lnTo>
                    <a:lnTo>
                      <a:pt x="0" y="264"/>
                    </a:lnTo>
                    <a:close/>
                  </a:path>
                </a:pathLst>
              </a:custGeom>
              <a:solidFill>
                <a:srgbClr val="FF0000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" name="Freeform 8"/>
              <xdr:cNvSpPr>
                <a:spLocks/>
              </xdr:cNvSpPr>
            </xdr:nvSpPr>
            <xdr:spPr bwMode="auto">
              <a:xfrm>
                <a:off x="5389" y="2344"/>
                <a:ext cx="485" cy="476"/>
              </a:xfrm>
              <a:custGeom>
                <a:avLst/>
                <a:gdLst/>
                <a:ahLst/>
                <a:cxnLst>
                  <a:cxn ang="0">
                    <a:pos x="0" y="264"/>
                  </a:cxn>
                  <a:cxn ang="0">
                    <a:pos x="130" y="346"/>
                  </a:cxn>
                  <a:cxn ang="0">
                    <a:pos x="135" y="356"/>
                  </a:cxn>
                  <a:cxn ang="0">
                    <a:pos x="130" y="365"/>
                  </a:cxn>
                  <a:cxn ang="0">
                    <a:pos x="115" y="385"/>
                  </a:cxn>
                  <a:cxn ang="0">
                    <a:pos x="226" y="361"/>
                  </a:cxn>
                  <a:cxn ang="0">
                    <a:pos x="231" y="361"/>
                  </a:cxn>
                  <a:cxn ang="0">
                    <a:pos x="231" y="476"/>
                  </a:cxn>
                  <a:cxn ang="0">
                    <a:pos x="250" y="476"/>
                  </a:cxn>
                  <a:cxn ang="0">
                    <a:pos x="250" y="361"/>
                  </a:cxn>
                  <a:cxn ang="0">
                    <a:pos x="259" y="361"/>
                  </a:cxn>
                  <a:cxn ang="0">
                    <a:pos x="375" y="385"/>
                  </a:cxn>
                  <a:cxn ang="0">
                    <a:pos x="360" y="365"/>
                  </a:cxn>
                  <a:cxn ang="0">
                    <a:pos x="355" y="356"/>
                  </a:cxn>
                  <a:cxn ang="0">
                    <a:pos x="355" y="346"/>
                  </a:cxn>
                  <a:cxn ang="0">
                    <a:pos x="485" y="264"/>
                  </a:cxn>
                  <a:cxn ang="0">
                    <a:pos x="461" y="260"/>
                  </a:cxn>
                  <a:cxn ang="0">
                    <a:pos x="451" y="255"/>
                  </a:cxn>
                  <a:cxn ang="0">
                    <a:pos x="451" y="240"/>
                  </a:cxn>
                  <a:cxn ang="0">
                    <a:pos x="451" y="226"/>
                  </a:cxn>
                  <a:cxn ang="0">
                    <a:pos x="485" y="173"/>
                  </a:cxn>
                  <a:cxn ang="0">
                    <a:pos x="427" y="183"/>
                  </a:cxn>
                  <a:cxn ang="0">
                    <a:pos x="413" y="183"/>
                  </a:cxn>
                  <a:cxn ang="0">
                    <a:pos x="408" y="173"/>
                  </a:cxn>
                  <a:cxn ang="0">
                    <a:pos x="394" y="130"/>
                  </a:cxn>
                  <a:cxn ang="0">
                    <a:pos x="327" y="183"/>
                  </a:cxn>
                  <a:cxn ang="0">
                    <a:pos x="317" y="188"/>
                  </a:cxn>
                  <a:cxn ang="0">
                    <a:pos x="317" y="183"/>
                  </a:cxn>
                  <a:cxn ang="0">
                    <a:pos x="341" y="58"/>
                  </a:cxn>
                  <a:cxn ang="0">
                    <a:pos x="307" y="77"/>
                  </a:cxn>
                  <a:cxn ang="0">
                    <a:pos x="303" y="82"/>
                  </a:cxn>
                  <a:cxn ang="0">
                    <a:pos x="283" y="77"/>
                  </a:cxn>
                  <a:cxn ang="0">
                    <a:pos x="269" y="67"/>
                  </a:cxn>
                  <a:cxn ang="0">
                    <a:pos x="240" y="0"/>
                  </a:cxn>
                  <a:cxn ang="0">
                    <a:pos x="216" y="67"/>
                  </a:cxn>
                  <a:cxn ang="0">
                    <a:pos x="202" y="82"/>
                  </a:cxn>
                  <a:cxn ang="0">
                    <a:pos x="187" y="77"/>
                  </a:cxn>
                  <a:cxn ang="0">
                    <a:pos x="168" y="72"/>
                  </a:cxn>
                  <a:cxn ang="0">
                    <a:pos x="149" y="58"/>
                  </a:cxn>
                  <a:cxn ang="0">
                    <a:pos x="168" y="173"/>
                  </a:cxn>
                  <a:cxn ang="0">
                    <a:pos x="163" y="188"/>
                  </a:cxn>
                  <a:cxn ang="0">
                    <a:pos x="154" y="173"/>
                  </a:cxn>
                  <a:cxn ang="0">
                    <a:pos x="96" y="130"/>
                  </a:cxn>
                  <a:cxn ang="0">
                    <a:pos x="87" y="173"/>
                  </a:cxn>
                  <a:cxn ang="0">
                    <a:pos x="72" y="183"/>
                  </a:cxn>
                  <a:cxn ang="0">
                    <a:pos x="63" y="183"/>
                  </a:cxn>
                  <a:cxn ang="0">
                    <a:pos x="5" y="173"/>
                  </a:cxn>
                  <a:cxn ang="0">
                    <a:pos x="34" y="226"/>
                  </a:cxn>
                  <a:cxn ang="0">
                    <a:pos x="39" y="240"/>
                  </a:cxn>
                  <a:cxn ang="0">
                    <a:pos x="39" y="255"/>
                  </a:cxn>
                  <a:cxn ang="0">
                    <a:pos x="29" y="260"/>
                  </a:cxn>
                  <a:cxn ang="0">
                    <a:pos x="0" y="264"/>
                  </a:cxn>
                </a:cxnLst>
                <a:rect l="0" t="0" r="r" b="b"/>
                <a:pathLst>
                  <a:path w="485" h="476">
                    <a:moveTo>
                      <a:pt x="0" y="264"/>
                    </a:moveTo>
                    <a:lnTo>
                      <a:pt x="130" y="346"/>
                    </a:lnTo>
                    <a:lnTo>
                      <a:pt x="135" y="356"/>
                    </a:lnTo>
                    <a:lnTo>
                      <a:pt x="130" y="365"/>
                    </a:lnTo>
                    <a:lnTo>
                      <a:pt x="115" y="385"/>
                    </a:lnTo>
                    <a:lnTo>
                      <a:pt x="226" y="361"/>
                    </a:lnTo>
                    <a:lnTo>
                      <a:pt x="231" y="361"/>
                    </a:lnTo>
                    <a:lnTo>
                      <a:pt x="231" y="476"/>
                    </a:lnTo>
                    <a:lnTo>
                      <a:pt x="250" y="476"/>
                    </a:lnTo>
                    <a:lnTo>
                      <a:pt x="250" y="361"/>
                    </a:lnTo>
                    <a:lnTo>
                      <a:pt x="259" y="361"/>
                    </a:lnTo>
                    <a:lnTo>
                      <a:pt x="375" y="385"/>
                    </a:lnTo>
                    <a:lnTo>
                      <a:pt x="360" y="365"/>
                    </a:lnTo>
                    <a:lnTo>
                      <a:pt x="355" y="356"/>
                    </a:lnTo>
                    <a:lnTo>
                      <a:pt x="355" y="346"/>
                    </a:lnTo>
                    <a:lnTo>
                      <a:pt x="485" y="264"/>
                    </a:lnTo>
                    <a:lnTo>
                      <a:pt x="461" y="260"/>
                    </a:lnTo>
                    <a:lnTo>
                      <a:pt x="451" y="255"/>
                    </a:lnTo>
                    <a:lnTo>
                      <a:pt x="451" y="240"/>
                    </a:lnTo>
                    <a:lnTo>
                      <a:pt x="451" y="226"/>
                    </a:lnTo>
                    <a:lnTo>
                      <a:pt x="485" y="173"/>
                    </a:lnTo>
                    <a:lnTo>
                      <a:pt x="427" y="183"/>
                    </a:lnTo>
                    <a:lnTo>
                      <a:pt x="413" y="183"/>
                    </a:lnTo>
                    <a:lnTo>
                      <a:pt x="408" y="173"/>
                    </a:lnTo>
                    <a:lnTo>
                      <a:pt x="394" y="130"/>
                    </a:lnTo>
                    <a:lnTo>
                      <a:pt x="327" y="183"/>
                    </a:lnTo>
                    <a:lnTo>
                      <a:pt x="317" y="188"/>
                    </a:lnTo>
                    <a:lnTo>
                      <a:pt x="317" y="183"/>
                    </a:lnTo>
                    <a:lnTo>
                      <a:pt x="341" y="58"/>
                    </a:lnTo>
                    <a:lnTo>
                      <a:pt x="307" y="77"/>
                    </a:lnTo>
                    <a:lnTo>
                      <a:pt x="303" y="82"/>
                    </a:lnTo>
                    <a:lnTo>
                      <a:pt x="283" y="77"/>
                    </a:lnTo>
                    <a:lnTo>
                      <a:pt x="269" y="67"/>
                    </a:lnTo>
                    <a:lnTo>
                      <a:pt x="240" y="0"/>
                    </a:lnTo>
                    <a:lnTo>
                      <a:pt x="216" y="67"/>
                    </a:lnTo>
                    <a:lnTo>
                      <a:pt x="202" y="82"/>
                    </a:lnTo>
                    <a:lnTo>
                      <a:pt x="187" y="77"/>
                    </a:lnTo>
                    <a:lnTo>
                      <a:pt x="168" y="72"/>
                    </a:lnTo>
                    <a:lnTo>
                      <a:pt x="149" y="58"/>
                    </a:lnTo>
                    <a:lnTo>
                      <a:pt x="168" y="173"/>
                    </a:lnTo>
                    <a:lnTo>
                      <a:pt x="163" y="188"/>
                    </a:lnTo>
                    <a:lnTo>
                      <a:pt x="154" y="173"/>
                    </a:lnTo>
                    <a:lnTo>
                      <a:pt x="96" y="130"/>
                    </a:lnTo>
                    <a:lnTo>
                      <a:pt x="87" y="173"/>
                    </a:lnTo>
                    <a:lnTo>
                      <a:pt x="72" y="183"/>
                    </a:lnTo>
                    <a:lnTo>
                      <a:pt x="63" y="183"/>
                    </a:lnTo>
                    <a:lnTo>
                      <a:pt x="5" y="173"/>
                    </a:lnTo>
                    <a:lnTo>
                      <a:pt x="34" y="226"/>
                    </a:lnTo>
                    <a:lnTo>
                      <a:pt x="39" y="240"/>
                    </a:lnTo>
                    <a:lnTo>
                      <a:pt x="39" y="255"/>
                    </a:lnTo>
                    <a:lnTo>
                      <a:pt x="29" y="260"/>
                    </a:lnTo>
                    <a:lnTo>
                      <a:pt x="0" y="264"/>
                    </a:lnTo>
                  </a:path>
                </a:pathLst>
              </a:custGeom>
              <a:noFill/>
              <a:ln w="0">
                <a:solidFill>
                  <a:srgbClr val="E93F00"/>
                </a:solidFill>
                <a:prstDash val="solid"/>
                <a:round/>
                <a:headEnd/>
                <a:tailEnd/>
              </a:ln>
            </xdr:spPr>
          </xdr:sp>
          <xdr:sp macro="" textlink="">
            <xdr:nvSpPr>
              <xdr:cNvPr id="11" name="Freeform 9"/>
              <xdr:cNvSpPr>
                <a:spLocks noEditPoints="1"/>
              </xdr:cNvSpPr>
            </xdr:nvSpPr>
            <xdr:spPr bwMode="auto">
              <a:xfrm>
                <a:off x="2481" y="1709"/>
                <a:ext cx="423" cy="500"/>
              </a:xfrm>
              <a:custGeom>
                <a:avLst/>
                <a:gdLst/>
                <a:ahLst/>
                <a:cxnLst>
                  <a:cxn ang="0">
                    <a:pos x="255" y="0"/>
                  </a:cxn>
                  <a:cxn ang="0">
                    <a:pos x="293" y="5"/>
                  </a:cxn>
                  <a:cxn ang="0">
                    <a:pos x="327" y="10"/>
                  </a:cxn>
                  <a:cxn ang="0">
                    <a:pos x="355" y="24"/>
                  </a:cxn>
                  <a:cxn ang="0">
                    <a:pos x="379" y="39"/>
                  </a:cxn>
                  <a:cxn ang="0">
                    <a:pos x="399" y="63"/>
                  </a:cxn>
                  <a:cxn ang="0">
                    <a:pos x="413" y="87"/>
                  </a:cxn>
                  <a:cxn ang="0">
                    <a:pos x="418" y="120"/>
                  </a:cxn>
                  <a:cxn ang="0">
                    <a:pos x="423" y="154"/>
                  </a:cxn>
                  <a:cxn ang="0">
                    <a:pos x="418" y="188"/>
                  </a:cxn>
                  <a:cxn ang="0">
                    <a:pos x="413" y="221"/>
                  </a:cxn>
                  <a:cxn ang="0">
                    <a:pos x="399" y="250"/>
                  </a:cxn>
                  <a:cxn ang="0">
                    <a:pos x="375" y="270"/>
                  </a:cxn>
                  <a:cxn ang="0">
                    <a:pos x="351" y="289"/>
                  </a:cxn>
                  <a:cxn ang="0">
                    <a:pos x="322" y="303"/>
                  </a:cxn>
                  <a:cxn ang="0">
                    <a:pos x="283" y="313"/>
                  </a:cxn>
                  <a:cxn ang="0">
                    <a:pos x="240" y="313"/>
                  </a:cxn>
                  <a:cxn ang="0">
                    <a:pos x="154" y="500"/>
                  </a:cxn>
                  <a:cxn ang="0">
                    <a:pos x="0" y="0"/>
                  </a:cxn>
                  <a:cxn ang="0">
                    <a:pos x="192" y="212"/>
                  </a:cxn>
                  <a:cxn ang="0">
                    <a:pos x="211" y="212"/>
                  </a:cxn>
                  <a:cxn ang="0">
                    <a:pos x="231" y="207"/>
                  </a:cxn>
                  <a:cxn ang="0">
                    <a:pos x="245" y="202"/>
                  </a:cxn>
                  <a:cxn ang="0">
                    <a:pos x="255" y="197"/>
                  </a:cxn>
                  <a:cxn ang="0">
                    <a:pos x="264" y="188"/>
                  </a:cxn>
                  <a:cxn ang="0">
                    <a:pos x="269" y="178"/>
                  </a:cxn>
                  <a:cxn ang="0">
                    <a:pos x="274" y="169"/>
                  </a:cxn>
                  <a:cxn ang="0">
                    <a:pos x="274" y="159"/>
                  </a:cxn>
                  <a:cxn ang="0">
                    <a:pos x="274" y="149"/>
                  </a:cxn>
                  <a:cxn ang="0">
                    <a:pos x="269" y="135"/>
                  </a:cxn>
                  <a:cxn ang="0">
                    <a:pos x="264" y="125"/>
                  </a:cxn>
                  <a:cxn ang="0">
                    <a:pos x="259" y="120"/>
                  </a:cxn>
                  <a:cxn ang="0">
                    <a:pos x="250" y="111"/>
                  </a:cxn>
                  <a:cxn ang="0">
                    <a:pos x="235" y="106"/>
                  </a:cxn>
                  <a:cxn ang="0">
                    <a:pos x="221" y="101"/>
                  </a:cxn>
                  <a:cxn ang="0">
                    <a:pos x="197" y="101"/>
                  </a:cxn>
                  <a:cxn ang="0">
                    <a:pos x="154" y="212"/>
                  </a:cxn>
                </a:cxnLst>
                <a:rect l="0" t="0" r="r" b="b"/>
                <a:pathLst>
                  <a:path w="423" h="500">
                    <a:moveTo>
                      <a:pt x="0" y="0"/>
                    </a:moveTo>
                    <a:lnTo>
                      <a:pt x="255" y="0"/>
                    </a:lnTo>
                    <a:lnTo>
                      <a:pt x="279" y="0"/>
                    </a:lnTo>
                    <a:lnTo>
                      <a:pt x="293" y="5"/>
                    </a:lnTo>
                    <a:lnTo>
                      <a:pt x="312" y="5"/>
                    </a:lnTo>
                    <a:lnTo>
                      <a:pt x="327" y="10"/>
                    </a:lnTo>
                    <a:lnTo>
                      <a:pt x="346" y="15"/>
                    </a:lnTo>
                    <a:lnTo>
                      <a:pt x="355" y="24"/>
                    </a:lnTo>
                    <a:lnTo>
                      <a:pt x="370" y="34"/>
                    </a:lnTo>
                    <a:lnTo>
                      <a:pt x="379" y="39"/>
                    </a:lnTo>
                    <a:lnTo>
                      <a:pt x="389" y="53"/>
                    </a:lnTo>
                    <a:lnTo>
                      <a:pt x="399" y="63"/>
                    </a:lnTo>
                    <a:lnTo>
                      <a:pt x="403" y="77"/>
                    </a:lnTo>
                    <a:lnTo>
                      <a:pt x="413" y="87"/>
                    </a:lnTo>
                    <a:lnTo>
                      <a:pt x="418" y="101"/>
                    </a:lnTo>
                    <a:lnTo>
                      <a:pt x="418" y="120"/>
                    </a:lnTo>
                    <a:lnTo>
                      <a:pt x="423" y="135"/>
                    </a:lnTo>
                    <a:lnTo>
                      <a:pt x="423" y="154"/>
                    </a:lnTo>
                    <a:lnTo>
                      <a:pt x="423" y="173"/>
                    </a:lnTo>
                    <a:lnTo>
                      <a:pt x="418" y="188"/>
                    </a:lnTo>
                    <a:lnTo>
                      <a:pt x="418" y="207"/>
                    </a:lnTo>
                    <a:lnTo>
                      <a:pt x="413" y="221"/>
                    </a:lnTo>
                    <a:lnTo>
                      <a:pt x="403" y="236"/>
                    </a:lnTo>
                    <a:lnTo>
                      <a:pt x="399" y="250"/>
                    </a:lnTo>
                    <a:lnTo>
                      <a:pt x="389" y="260"/>
                    </a:lnTo>
                    <a:lnTo>
                      <a:pt x="375" y="270"/>
                    </a:lnTo>
                    <a:lnTo>
                      <a:pt x="365" y="279"/>
                    </a:lnTo>
                    <a:lnTo>
                      <a:pt x="351" y="289"/>
                    </a:lnTo>
                    <a:lnTo>
                      <a:pt x="336" y="298"/>
                    </a:lnTo>
                    <a:lnTo>
                      <a:pt x="322" y="303"/>
                    </a:lnTo>
                    <a:lnTo>
                      <a:pt x="303" y="308"/>
                    </a:lnTo>
                    <a:lnTo>
                      <a:pt x="283" y="313"/>
                    </a:lnTo>
                    <a:lnTo>
                      <a:pt x="259" y="313"/>
                    </a:lnTo>
                    <a:lnTo>
                      <a:pt x="240" y="313"/>
                    </a:lnTo>
                    <a:lnTo>
                      <a:pt x="154" y="313"/>
                    </a:lnTo>
                    <a:lnTo>
                      <a:pt x="154" y="500"/>
                    </a:lnTo>
                    <a:lnTo>
                      <a:pt x="0" y="500"/>
                    </a:lnTo>
                    <a:lnTo>
                      <a:pt x="0" y="0"/>
                    </a:lnTo>
                    <a:close/>
                    <a:moveTo>
                      <a:pt x="154" y="212"/>
                    </a:moveTo>
                    <a:lnTo>
                      <a:pt x="192" y="212"/>
                    </a:lnTo>
                    <a:lnTo>
                      <a:pt x="202" y="212"/>
                    </a:lnTo>
                    <a:lnTo>
                      <a:pt x="211" y="212"/>
                    </a:lnTo>
                    <a:lnTo>
                      <a:pt x="221" y="212"/>
                    </a:lnTo>
                    <a:lnTo>
                      <a:pt x="231" y="207"/>
                    </a:lnTo>
                    <a:lnTo>
                      <a:pt x="240" y="207"/>
                    </a:lnTo>
                    <a:lnTo>
                      <a:pt x="245" y="202"/>
                    </a:lnTo>
                    <a:lnTo>
                      <a:pt x="250" y="202"/>
                    </a:lnTo>
                    <a:lnTo>
                      <a:pt x="255" y="197"/>
                    </a:lnTo>
                    <a:lnTo>
                      <a:pt x="259" y="193"/>
                    </a:lnTo>
                    <a:lnTo>
                      <a:pt x="264" y="188"/>
                    </a:lnTo>
                    <a:lnTo>
                      <a:pt x="264" y="183"/>
                    </a:lnTo>
                    <a:lnTo>
                      <a:pt x="269" y="178"/>
                    </a:lnTo>
                    <a:lnTo>
                      <a:pt x="269" y="173"/>
                    </a:lnTo>
                    <a:lnTo>
                      <a:pt x="274" y="169"/>
                    </a:lnTo>
                    <a:lnTo>
                      <a:pt x="274" y="164"/>
                    </a:lnTo>
                    <a:lnTo>
                      <a:pt x="274" y="159"/>
                    </a:lnTo>
                    <a:lnTo>
                      <a:pt x="274" y="154"/>
                    </a:lnTo>
                    <a:lnTo>
                      <a:pt x="274" y="149"/>
                    </a:lnTo>
                    <a:lnTo>
                      <a:pt x="269" y="140"/>
                    </a:lnTo>
                    <a:lnTo>
                      <a:pt x="269" y="135"/>
                    </a:lnTo>
                    <a:lnTo>
                      <a:pt x="269" y="130"/>
                    </a:lnTo>
                    <a:lnTo>
                      <a:pt x="264" y="125"/>
                    </a:lnTo>
                    <a:lnTo>
                      <a:pt x="259" y="120"/>
                    </a:lnTo>
                    <a:lnTo>
                      <a:pt x="259" y="120"/>
                    </a:lnTo>
                    <a:lnTo>
                      <a:pt x="255" y="116"/>
                    </a:lnTo>
                    <a:lnTo>
                      <a:pt x="250" y="111"/>
                    </a:lnTo>
                    <a:lnTo>
                      <a:pt x="240" y="111"/>
                    </a:lnTo>
                    <a:lnTo>
                      <a:pt x="235" y="106"/>
                    </a:lnTo>
                    <a:lnTo>
                      <a:pt x="226" y="106"/>
                    </a:lnTo>
                    <a:lnTo>
                      <a:pt x="221" y="101"/>
                    </a:lnTo>
                    <a:lnTo>
                      <a:pt x="211" y="101"/>
                    </a:lnTo>
                    <a:lnTo>
                      <a:pt x="197" y="101"/>
                    </a:lnTo>
                    <a:lnTo>
                      <a:pt x="154" y="101"/>
                    </a:lnTo>
                    <a:lnTo>
                      <a:pt x="154" y="212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2" name="Freeform 10"/>
              <xdr:cNvSpPr>
                <a:spLocks noEditPoints="1"/>
              </xdr:cNvSpPr>
            </xdr:nvSpPr>
            <xdr:spPr bwMode="auto">
              <a:xfrm>
                <a:off x="2937" y="1839"/>
                <a:ext cx="418" cy="375"/>
              </a:xfrm>
              <a:custGeom>
                <a:avLst/>
                <a:gdLst/>
                <a:ahLst/>
                <a:cxnLst>
                  <a:cxn ang="0">
                    <a:pos x="144" y="231"/>
                  </a:cxn>
                  <a:cxn ang="0">
                    <a:pos x="149" y="250"/>
                  </a:cxn>
                  <a:cxn ang="0">
                    <a:pos x="154" y="269"/>
                  </a:cxn>
                  <a:cxn ang="0">
                    <a:pos x="168" y="284"/>
                  </a:cxn>
                  <a:cxn ang="0">
                    <a:pos x="187" y="293"/>
                  </a:cxn>
                  <a:cxn ang="0">
                    <a:pos x="211" y="293"/>
                  </a:cxn>
                  <a:cxn ang="0">
                    <a:pos x="226" y="293"/>
                  </a:cxn>
                  <a:cxn ang="0">
                    <a:pos x="240" y="289"/>
                  </a:cxn>
                  <a:cxn ang="0">
                    <a:pos x="254" y="284"/>
                  </a:cxn>
                  <a:cxn ang="0">
                    <a:pos x="259" y="274"/>
                  </a:cxn>
                  <a:cxn ang="0">
                    <a:pos x="269" y="265"/>
                  </a:cxn>
                  <a:cxn ang="0">
                    <a:pos x="403" y="289"/>
                  </a:cxn>
                  <a:cxn ang="0">
                    <a:pos x="374" y="322"/>
                  </a:cxn>
                  <a:cxn ang="0">
                    <a:pos x="346" y="346"/>
                  </a:cxn>
                  <a:cxn ang="0">
                    <a:pos x="312" y="366"/>
                  </a:cxn>
                  <a:cxn ang="0">
                    <a:pos x="264" y="375"/>
                  </a:cxn>
                  <a:cxn ang="0">
                    <a:pos x="207" y="375"/>
                  </a:cxn>
                  <a:cxn ang="0">
                    <a:pos x="159" y="375"/>
                  </a:cxn>
                  <a:cxn ang="0">
                    <a:pos x="120" y="366"/>
                  </a:cxn>
                  <a:cxn ang="0">
                    <a:pos x="87" y="351"/>
                  </a:cxn>
                  <a:cxn ang="0">
                    <a:pos x="58" y="332"/>
                  </a:cxn>
                  <a:cxn ang="0">
                    <a:pos x="34" y="303"/>
                  </a:cxn>
                  <a:cxn ang="0">
                    <a:pos x="15" y="269"/>
                  </a:cxn>
                  <a:cxn ang="0">
                    <a:pos x="5" y="231"/>
                  </a:cxn>
                  <a:cxn ang="0">
                    <a:pos x="0" y="188"/>
                  </a:cxn>
                  <a:cxn ang="0">
                    <a:pos x="10" y="130"/>
                  </a:cxn>
                  <a:cxn ang="0">
                    <a:pos x="34" y="82"/>
                  </a:cxn>
                  <a:cxn ang="0">
                    <a:pos x="67" y="39"/>
                  </a:cxn>
                  <a:cxn ang="0">
                    <a:pos x="120" y="15"/>
                  </a:cxn>
                  <a:cxn ang="0">
                    <a:pos x="183" y="0"/>
                  </a:cxn>
                  <a:cxn ang="0">
                    <a:pos x="240" y="0"/>
                  </a:cxn>
                  <a:cxn ang="0">
                    <a:pos x="288" y="10"/>
                  </a:cxn>
                  <a:cxn ang="0">
                    <a:pos x="326" y="24"/>
                  </a:cxn>
                  <a:cxn ang="0">
                    <a:pos x="355" y="43"/>
                  </a:cxn>
                  <a:cxn ang="0">
                    <a:pos x="379" y="72"/>
                  </a:cxn>
                  <a:cxn ang="0">
                    <a:pos x="398" y="101"/>
                  </a:cxn>
                  <a:cxn ang="0">
                    <a:pos x="413" y="144"/>
                  </a:cxn>
                  <a:cxn ang="0">
                    <a:pos x="418" y="188"/>
                  </a:cxn>
                  <a:cxn ang="0">
                    <a:pos x="278" y="159"/>
                  </a:cxn>
                  <a:cxn ang="0">
                    <a:pos x="274" y="130"/>
                  </a:cxn>
                  <a:cxn ang="0">
                    <a:pos x="264" y="111"/>
                  </a:cxn>
                  <a:cxn ang="0">
                    <a:pos x="250" y="96"/>
                  </a:cxn>
                  <a:cxn ang="0">
                    <a:pos x="235" y="87"/>
                  </a:cxn>
                  <a:cxn ang="0">
                    <a:pos x="216" y="82"/>
                  </a:cxn>
                  <a:cxn ang="0">
                    <a:pos x="192" y="82"/>
                  </a:cxn>
                  <a:cxn ang="0">
                    <a:pos x="173" y="91"/>
                  </a:cxn>
                  <a:cxn ang="0">
                    <a:pos x="159" y="106"/>
                  </a:cxn>
                  <a:cxn ang="0">
                    <a:pos x="149" y="120"/>
                  </a:cxn>
                  <a:cxn ang="0">
                    <a:pos x="144" y="140"/>
                  </a:cxn>
                  <a:cxn ang="0">
                    <a:pos x="278" y="159"/>
                  </a:cxn>
                </a:cxnLst>
                <a:rect l="0" t="0" r="r" b="b"/>
                <a:pathLst>
                  <a:path w="418" h="375">
                    <a:moveTo>
                      <a:pt x="418" y="221"/>
                    </a:moveTo>
                    <a:lnTo>
                      <a:pt x="139" y="221"/>
                    </a:lnTo>
                    <a:lnTo>
                      <a:pt x="144" y="231"/>
                    </a:lnTo>
                    <a:lnTo>
                      <a:pt x="144" y="236"/>
                    </a:lnTo>
                    <a:lnTo>
                      <a:pt x="144" y="245"/>
                    </a:lnTo>
                    <a:lnTo>
                      <a:pt x="149" y="250"/>
                    </a:lnTo>
                    <a:lnTo>
                      <a:pt x="149" y="260"/>
                    </a:lnTo>
                    <a:lnTo>
                      <a:pt x="154" y="265"/>
                    </a:lnTo>
                    <a:lnTo>
                      <a:pt x="154" y="269"/>
                    </a:lnTo>
                    <a:lnTo>
                      <a:pt x="159" y="274"/>
                    </a:lnTo>
                    <a:lnTo>
                      <a:pt x="163" y="279"/>
                    </a:lnTo>
                    <a:lnTo>
                      <a:pt x="168" y="284"/>
                    </a:lnTo>
                    <a:lnTo>
                      <a:pt x="178" y="289"/>
                    </a:lnTo>
                    <a:lnTo>
                      <a:pt x="183" y="289"/>
                    </a:lnTo>
                    <a:lnTo>
                      <a:pt x="187" y="293"/>
                    </a:lnTo>
                    <a:lnTo>
                      <a:pt x="197" y="293"/>
                    </a:lnTo>
                    <a:lnTo>
                      <a:pt x="202" y="293"/>
                    </a:lnTo>
                    <a:lnTo>
                      <a:pt x="211" y="293"/>
                    </a:lnTo>
                    <a:lnTo>
                      <a:pt x="216" y="293"/>
                    </a:lnTo>
                    <a:lnTo>
                      <a:pt x="221" y="293"/>
                    </a:lnTo>
                    <a:lnTo>
                      <a:pt x="226" y="293"/>
                    </a:lnTo>
                    <a:lnTo>
                      <a:pt x="231" y="293"/>
                    </a:lnTo>
                    <a:lnTo>
                      <a:pt x="235" y="293"/>
                    </a:lnTo>
                    <a:lnTo>
                      <a:pt x="240" y="289"/>
                    </a:lnTo>
                    <a:lnTo>
                      <a:pt x="245" y="289"/>
                    </a:lnTo>
                    <a:lnTo>
                      <a:pt x="250" y="284"/>
                    </a:lnTo>
                    <a:lnTo>
                      <a:pt x="254" y="284"/>
                    </a:lnTo>
                    <a:lnTo>
                      <a:pt x="254" y="284"/>
                    </a:lnTo>
                    <a:lnTo>
                      <a:pt x="259" y="279"/>
                    </a:lnTo>
                    <a:lnTo>
                      <a:pt x="259" y="274"/>
                    </a:lnTo>
                    <a:lnTo>
                      <a:pt x="264" y="274"/>
                    </a:lnTo>
                    <a:lnTo>
                      <a:pt x="269" y="269"/>
                    </a:lnTo>
                    <a:lnTo>
                      <a:pt x="269" y="265"/>
                    </a:lnTo>
                    <a:lnTo>
                      <a:pt x="274" y="265"/>
                    </a:lnTo>
                    <a:lnTo>
                      <a:pt x="408" y="274"/>
                    </a:lnTo>
                    <a:lnTo>
                      <a:pt x="403" y="289"/>
                    </a:lnTo>
                    <a:lnTo>
                      <a:pt x="394" y="298"/>
                    </a:lnTo>
                    <a:lnTo>
                      <a:pt x="384" y="313"/>
                    </a:lnTo>
                    <a:lnTo>
                      <a:pt x="374" y="322"/>
                    </a:lnTo>
                    <a:lnTo>
                      <a:pt x="365" y="332"/>
                    </a:lnTo>
                    <a:lnTo>
                      <a:pt x="355" y="342"/>
                    </a:lnTo>
                    <a:lnTo>
                      <a:pt x="346" y="346"/>
                    </a:lnTo>
                    <a:lnTo>
                      <a:pt x="336" y="351"/>
                    </a:lnTo>
                    <a:lnTo>
                      <a:pt x="322" y="361"/>
                    </a:lnTo>
                    <a:lnTo>
                      <a:pt x="312" y="366"/>
                    </a:lnTo>
                    <a:lnTo>
                      <a:pt x="298" y="366"/>
                    </a:lnTo>
                    <a:lnTo>
                      <a:pt x="278" y="370"/>
                    </a:lnTo>
                    <a:lnTo>
                      <a:pt x="264" y="375"/>
                    </a:lnTo>
                    <a:lnTo>
                      <a:pt x="245" y="375"/>
                    </a:lnTo>
                    <a:lnTo>
                      <a:pt x="231" y="375"/>
                    </a:lnTo>
                    <a:lnTo>
                      <a:pt x="207" y="375"/>
                    </a:lnTo>
                    <a:lnTo>
                      <a:pt x="192" y="375"/>
                    </a:lnTo>
                    <a:lnTo>
                      <a:pt x="173" y="375"/>
                    </a:lnTo>
                    <a:lnTo>
                      <a:pt x="159" y="375"/>
                    </a:lnTo>
                    <a:lnTo>
                      <a:pt x="144" y="370"/>
                    </a:lnTo>
                    <a:lnTo>
                      <a:pt x="130" y="370"/>
                    </a:lnTo>
                    <a:lnTo>
                      <a:pt x="120" y="366"/>
                    </a:lnTo>
                    <a:lnTo>
                      <a:pt x="106" y="361"/>
                    </a:lnTo>
                    <a:lnTo>
                      <a:pt x="96" y="356"/>
                    </a:lnTo>
                    <a:lnTo>
                      <a:pt x="87" y="351"/>
                    </a:lnTo>
                    <a:lnTo>
                      <a:pt x="77" y="346"/>
                    </a:lnTo>
                    <a:lnTo>
                      <a:pt x="67" y="337"/>
                    </a:lnTo>
                    <a:lnTo>
                      <a:pt x="58" y="332"/>
                    </a:lnTo>
                    <a:lnTo>
                      <a:pt x="53" y="322"/>
                    </a:lnTo>
                    <a:lnTo>
                      <a:pt x="43" y="313"/>
                    </a:lnTo>
                    <a:lnTo>
                      <a:pt x="34" y="303"/>
                    </a:lnTo>
                    <a:lnTo>
                      <a:pt x="29" y="293"/>
                    </a:lnTo>
                    <a:lnTo>
                      <a:pt x="24" y="279"/>
                    </a:lnTo>
                    <a:lnTo>
                      <a:pt x="15" y="269"/>
                    </a:lnTo>
                    <a:lnTo>
                      <a:pt x="10" y="255"/>
                    </a:lnTo>
                    <a:lnTo>
                      <a:pt x="10" y="245"/>
                    </a:lnTo>
                    <a:lnTo>
                      <a:pt x="5" y="231"/>
                    </a:lnTo>
                    <a:lnTo>
                      <a:pt x="5" y="216"/>
                    </a:lnTo>
                    <a:lnTo>
                      <a:pt x="0" y="202"/>
                    </a:lnTo>
                    <a:lnTo>
                      <a:pt x="0" y="188"/>
                    </a:lnTo>
                    <a:lnTo>
                      <a:pt x="0" y="168"/>
                    </a:lnTo>
                    <a:lnTo>
                      <a:pt x="5" y="149"/>
                    </a:lnTo>
                    <a:lnTo>
                      <a:pt x="10" y="130"/>
                    </a:lnTo>
                    <a:lnTo>
                      <a:pt x="15" y="111"/>
                    </a:lnTo>
                    <a:lnTo>
                      <a:pt x="24" y="96"/>
                    </a:lnTo>
                    <a:lnTo>
                      <a:pt x="34" y="82"/>
                    </a:lnTo>
                    <a:lnTo>
                      <a:pt x="43" y="67"/>
                    </a:lnTo>
                    <a:lnTo>
                      <a:pt x="58" y="53"/>
                    </a:lnTo>
                    <a:lnTo>
                      <a:pt x="67" y="39"/>
                    </a:lnTo>
                    <a:lnTo>
                      <a:pt x="87" y="29"/>
                    </a:lnTo>
                    <a:lnTo>
                      <a:pt x="101" y="19"/>
                    </a:lnTo>
                    <a:lnTo>
                      <a:pt x="120" y="15"/>
                    </a:lnTo>
                    <a:lnTo>
                      <a:pt x="139" y="10"/>
                    </a:lnTo>
                    <a:lnTo>
                      <a:pt x="159" y="5"/>
                    </a:lnTo>
                    <a:lnTo>
                      <a:pt x="183" y="0"/>
                    </a:lnTo>
                    <a:lnTo>
                      <a:pt x="207" y="0"/>
                    </a:lnTo>
                    <a:lnTo>
                      <a:pt x="221" y="0"/>
                    </a:lnTo>
                    <a:lnTo>
                      <a:pt x="240" y="0"/>
                    </a:lnTo>
                    <a:lnTo>
                      <a:pt x="259" y="5"/>
                    </a:lnTo>
                    <a:lnTo>
                      <a:pt x="274" y="5"/>
                    </a:lnTo>
                    <a:lnTo>
                      <a:pt x="288" y="10"/>
                    </a:lnTo>
                    <a:lnTo>
                      <a:pt x="302" y="15"/>
                    </a:lnTo>
                    <a:lnTo>
                      <a:pt x="312" y="19"/>
                    </a:lnTo>
                    <a:lnTo>
                      <a:pt x="326" y="24"/>
                    </a:lnTo>
                    <a:lnTo>
                      <a:pt x="336" y="29"/>
                    </a:lnTo>
                    <a:lnTo>
                      <a:pt x="346" y="39"/>
                    </a:lnTo>
                    <a:lnTo>
                      <a:pt x="355" y="43"/>
                    </a:lnTo>
                    <a:lnTo>
                      <a:pt x="365" y="53"/>
                    </a:lnTo>
                    <a:lnTo>
                      <a:pt x="374" y="63"/>
                    </a:lnTo>
                    <a:lnTo>
                      <a:pt x="379" y="72"/>
                    </a:lnTo>
                    <a:lnTo>
                      <a:pt x="389" y="82"/>
                    </a:lnTo>
                    <a:lnTo>
                      <a:pt x="394" y="91"/>
                    </a:lnTo>
                    <a:lnTo>
                      <a:pt x="398" y="101"/>
                    </a:lnTo>
                    <a:lnTo>
                      <a:pt x="403" y="116"/>
                    </a:lnTo>
                    <a:lnTo>
                      <a:pt x="408" y="130"/>
                    </a:lnTo>
                    <a:lnTo>
                      <a:pt x="413" y="144"/>
                    </a:lnTo>
                    <a:lnTo>
                      <a:pt x="413" y="159"/>
                    </a:lnTo>
                    <a:lnTo>
                      <a:pt x="418" y="173"/>
                    </a:lnTo>
                    <a:lnTo>
                      <a:pt x="418" y="188"/>
                    </a:lnTo>
                    <a:lnTo>
                      <a:pt x="418" y="207"/>
                    </a:lnTo>
                    <a:lnTo>
                      <a:pt x="418" y="221"/>
                    </a:lnTo>
                    <a:close/>
                    <a:moveTo>
                      <a:pt x="278" y="159"/>
                    </a:moveTo>
                    <a:lnTo>
                      <a:pt x="274" y="149"/>
                    </a:lnTo>
                    <a:lnTo>
                      <a:pt x="274" y="140"/>
                    </a:lnTo>
                    <a:lnTo>
                      <a:pt x="274" y="130"/>
                    </a:lnTo>
                    <a:lnTo>
                      <a:pt x="269" y="120"/>
                    </a:lnTo>
                    <a:lnTo>
                      <a:pt x="269" y="116"/>
                    </a:lnTo>
                    <a:lnTo>
                      <a:pt x="264" y="111"/>
                    </a:lnTo>
                    <a:lnTo>
                      <a:pt x="259" y="106"/>
                    </a:lnTo>
                    <a:lnTo>
                      <a:pt x="254" y="101"/>
                    </a:lnTo>
                    <a:lnTo>
                      <a:pt x="250" y="96"/>
                    </a:lnTo>
                    <a:lnTo>
                      <a:pt x="245" y="91"/>
                    </a:lnTo>
                    <a:lnTo>
                      <a:pt x="240" y="87"/>
                    </a:lnTo>
                    <a:lnTo>
                      <a:pt x="235" y="87"/>
                    </a:lnTo>
                    <a:lnTo>
                      <a:pt x="231" y="87"/>
                    </a:lnTo>
                    <a:lnTo>
                      <a:pt x="226" y="82"/>
                    </a:lnTo>
                    <a:lnTo>
                      <a:pt x="216" y="82"/>
                    </a:lnTo>
                    <a:lnTo>
                      <a:pt x="211" y="82"/>
                    </a:lnTo>
                    <a:lnTo>
                      <a:pt x="202" y="82"/>
                    </a:lnTo>
                    <a:lnTo>
                      <a:pt x="192" y="82"/>
                    </a:lnTo>
                    <a:lnTo>
                      <a:pt x="187" y="87"/>
                    </a:lnTo>
                    <a:lnTo>
                      <a:pt x="183" y="87"/>
                    </a:lnTo>
                    <a:lnTo>
                      <a:pt x="173" y="91"/>
                    </a:lnTo>
                    <a:lnTo>
                      <a:pt x="168" y="96"/>
                    </a:lnTo>
                    <a:lnTo>
                      <a:pt x="163" y="101"/>
                    </a:lnTo>
                    <a:lnTo>
                      <a:pt x="159" y="106"/>
                    </a:lnTo>
                    <a:lnTo>
                      <a:pt x="154" y="111"/>
                    </a:lnTo>
                    <a:lnTo>
                      <a:pt x="154" y="116"/>
                    </a:lnTo>
                    <a:lnTo>
                      <a:pt x="149" y="120"/>
                    </a:lnTo>
                    <a:lnTo>
                      <a:pt x="149" y="130"/>
                    </a:lnTo>
                    <a:lnTo>
                      <a:pt x="144" y="135"/>
                    </a:lnTo>
                    <a:lnTo>
                      <a:pt x="144" y="140"/>
                    </a:lnTo>
                    <a:lnTo>
                      <a:pt x="144" y="149"/>
                    </a:lnTo>
                    <a:lnTo>
                      <a:pt x="144" y="159"/>
                    </a:lnTo>
                    <a:lnTo>
                      <a:pt x="278" y="159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3" name="Freeform 11"/>
              <xdr:cNvSpPr>
                <a:spLocks/>
              </xdr:cNvSpPr>
            </xdr:nvSpPr>
            <xdr:spPr bwMode="auto">
              <a:xfrm>
                <a:off x="3393" y="1709"/>
                <a:ext cx="269" cy="505"/>
              </a:xfrm>
              <a:custGeom>
                <a:avLst/>
                <a:gdLst/>
                <a:ahLst/>
                <a:cxnLst>
                  <a:cxn ang="0">
                    <a:pos x="192" y="140"/>
                  </a:cxn>
                  <a:cxn ang="0">
                    <a:pos x="264" y="241"/>
                  </a:cxn>
                  <a:cxn ang="0">
                    <a:pos x="192" y="366"/>
                  </a:cxn>
                  <a:cxn ang="0">
                    <a:pos x="192" y="375"/>
                  </a:cxn>
                  <a:cxn ang="0">
                    <a:pos x="192" y="385"/>
                  </a:cxn>
                  <a:cxn ang="0">
                    <a:pos x="192" y="395"/>
                  </a:cxn>
                  <a:cxn ang="0">
                    <a:pos x="192" y="399"/>
                  </a:cxn>
                  <a:cxn ang="0">
                    <a:pos x="197" y="404"/>
                  </a:cxn>
                  <a:cxn ang="0">
                    <a:pos x="202" y="404"/>
                  </a:cxn>
                  <a:cxn ang="0">
                    <a:pos x="211" y="409"/>
                  </a:cxn>
                  <a:cxn ang="0">
                    <a:pos x="216" y="409"/>
                  </a:cxn>
                  <a:cxn ang="0">
                    <a:pos x="226" y="409"/>
                  </a:cxn>
                  <a:cxn ang="0">
                    <a:pos x="235" y="409"/>
                  </a:cxn>
                  <a:cxn ang="0">
                    <a:pos x="250" y="404"/>
                  </a:cxn>
                  <a:cxn ang="0">
                    <a:pos x="259" y="399"/>
                  </a:cxn>
                  <a:cxn ang="0">
                    <a:pos x="259" y="500"/>
                  </a:cxn>
                  <a:cxn ang="0">
                    <a:pos x="235" y="500"/>
                  </a:cxn>
                  <a:cxn ang="0">
                    <a:pos x="211" y="505"/>
                  </a:cxn>
                  <a:cxn ang="0">
                    <a:pos x="187" y="505"/>
                  </a:cxn>
                  <a:cxn ang="0">
                    <a:pos x="163" y="505"/>
                  </a:cxn>
                  <a:cxn ang="0">
                    <a:pos x="139" y="505"/>
                  </a:cxn>
                  <a:cxn ang="0">
                    <a:pos x="120" y="500"/>
                  </a:cxn>
                  <a:cxn ang="0">
                    <a:pos x="106" y="496"/>
                  </a:cxn>
                  <a:cxn ang="0">
                    <a:pos x="96" y="491"/>
                  </a:cxn>
                  <a:cxn ang="0">
                    <a:pos x="82" y="481"/>
                  </a:cxn>
                  <a:cxn ang="0">
                    <a:pos x="72" y="472"/>
                  </a:cxn>
                  <a:cxn ang="0">
                    <a:pos x="67" y="462"/>
                  </a:cxn>
                  <a:cxn ang="0">
                    <a:pos x="62" y="447"/>
                  </a:cxn>
                  <a:cxn ang="0">
                    <a:pos x="58" y="428"/>
                  </a:cxn>
                  <a:cxn ang="0">
                    <a:pos x="53" y="404"/>
                  </a:cxn>
                  <a:cxn ang="0">
                    <a:pos x="53" y="380"/>
                  </a:cxn>
                  <a:cxn ang="0">
                    <a:pos x="53" y="241"/>
                  </a:cxn>
                  <a:cxn ang="0">
                    <a:pos x="0" y="140"/>
                  </a:cxn>
                  <a:cxn ang="0">
                    <a:pos x="53" y="72"/>
                  </a:cxn>
                </a:cxnLst>
                <a:rect l="0" t="0" r="r" b="b"/>
                <a:pathLst>
                  <a:path w="269" h="505">
                    <a:moveTo>
                      <a:pt x="192" y="0"/>
                    </a:moveTo>
                    <a:lnTo>
                      <a:pt x="192" y="140"/>
                    </a:lnTo>
                    <a:lnTo>
                      <a:pt x="264" y="140"/>
                    </a:lnTo>
                    <a:lnTo>
                      <a:pt x="264" y="241"/>
                    </a:lnTo>
                    <a:lnTo>
                      <a:pt x="192" y="241"/>
                    </a:lnTo>
                    <a:lnTo>
                      <a:pt x="192" y="366"/>
                    </a:lnTo>
                    <a:lnTo>
                      <a:pt x="192" y="371"/>
                    </a:lnTo>
                    <a:lnTo>
                      <a:pt x="192" y="375"/>
                    </a:lnTo>
                    <a:lnTo>
                      <a:pt x="192" y="380"/>
                    </a:lnTo>
                    <a:lnTo>
                      <a:pt x="192" y="385"/>
                    </a:lnTo>
                    <a:lnTo>
                      <a:pt x="192" y="390"/>
                    </a:lnTo>
                    <a:lnTo>
                      <a:pt x="192" y="395"/>
                    </a:lnTo>
                    <a:lnTo>
                      <a:pt x="192" y="395"/>
                    </a:lnTo>
                    <a:lnTo>
                      <a:pt x="192" y="399"/>
                    </a:lnTo>
                    <a:lnTo>
                      <a:pt x="197" y="399"/>
                    </a:lnTo>
                    <a:lnTo>
                      <a:pt x="197" y="404"/>
                    </a:lnTo>
                    <a:lnTo>
                      <a:pt x="202" y="404"/>
                    </a:lnTo>
                    <a:lnTo>
                      <a:pt x="202" y="404"/>
                    </a:lnTo>
                    <a:lnTo>
                      <a:pt x="206" y="409"/>
                    </a:lnTo>
                    <a:lnTo>
                      <a:pt x="211" y="409"/>
                    </a:lnTo>
                    <a:lnTo>
                      <a:pt x="216" y="409"/>
                    </a:lnTo>
                    <a:lnTo>
                      <a:pt x="216" y="409"/>
                    </a:lnTo>
                    <a:lnTo>
                      <a:pt x="221" y="409"/>
                    </a:lnTo>
                    <a:lnTo>
                      <a:pt x="226" y="409"/>
                    </a:lnTo>
                    <a:lnTo>
                      <a:pt x="230" y="409"/>
                    </a:lnTo>
                    <a:lnTo>
                      <a:pt x="235" y="409"/>
                    </a:lnTo>
                    <a:lnTo>
                      <a:pt x="240" y="404"/>
                    </a:lnTo>
                    <a:lnTo>
                      <a:pt x="250" y="404"/>
                    </a:lnTo>
                    <a:lnTo>
                      <a:pt x="254" y="404"/>
                    </a:lnTo>
                    <a:lnTo>
                      <a:pt x="259" y="399"/>
                    </a:lnTo>
                    <a:lnTo>
                      <a:pt x="269" y="496"/>
                    </a:lnTo>
                    <a:lnTo>
                      <a:pt x="259" y="500"/>
                    </a:lnTo>
                    <a:lnTo>
                      <a:pt x="245" y="500"/>
                    </a:lnTo>
                    <a:lnTo>
                      <a:pt x="235" y="500"/>
                    </a:lnTo>
                    <a:lnTo>
                      <a:pt x="221" y="505"/>
                    </a:lnTo>
                    <a:lnTo>
                      <a:pt x="211" y="505"/>
                    </a:lnTo>
                    <a:lnTo>
                      <a:pt x="197" y="505"/>
                    </a:lnTo>
                    <a:lnTo>
                      <a:pt x="187" y="505"/>
                    </a:lnTo>
                    <a:lnTo>
                      <a:pt x="178" y="505"/>
                    </a:lnTo>
                    <a:lnTo>
                      <a:pt x="163" y="505"/>
                    </a:lnTo>
                    <a:lnTo>
                      <a:pt x="154" y="505"/>
                    </a:lnTo>
                    <a:lnTo>
                      <a:pt x="139" y="505"/>
                    </a:lnTo>
                    <a:lnTo>
                      <a:pt x="130" y="505"/>
                    </a:lnTo>
                    <a:lnTo>
                      <a:pt x="120" y="500"/>
                    </a:lnTo>
                    <a:lnTo>
                      <a:pt x="115" y="500"/>
                    </a:lnTo>
                    <a:lnTo>
                      <a:pt x="106" y="496"/>
                    </a:lnTo>
                    <a:lnTo>
                      <a:pt x="101" y="496"/>
                    </a:lnTo>
                    <a:lnTo>
                      <a:pt x="96" y="491"/>
                    </a:lnTo>
                    <a:lnTo>
                      <a:pt x="86" y="486"/>
                    </a:lnTo>
                    <a:lnTo>
                      <a:pt x="82" y="481"/>
                    </a:lnTo>
                    <a:lnTo>
                      <a:pt x="77" y="476"/>
                    </a:lnTo>
                    <a:lnTo>
                      <a:pt x="72" y="472"/>
                    </a:lnTo>
                    <a:lnTo>
                      <a:pt x="72" y="467"/>
                    </a:lnTo>
                    <a:lnTo>
                      <a:pt x="67" y="462"/>
                    </a:lnTo>
                    <a:lnTo>
                      <a:pt x="62" y="452"/>
                    </a:lnTo>
                    <a:lnTo>
                      <a:pt x="62" y="447"/>
                    </a:lnTo>
                    <a:lnTo>
                      <a:pt x="58" y="438"/>
                    </a:lnTo>
                    <a:lnTo>
                      <a:pt x="58" y="428"/>
                    </a:lnTo>
                    <a:lnTo>
                      <a:pt x="53" y="419"/>
                    </a:lnTo>
                    <a:lnTo>
                      <a:pt x="53" y="404"/>
                    </a:lnTo>
                    <a:lnTo>
                      <a:pt x="53" y="395"/>
                    </a:lnTo>
                    <a:lnTo>
                      <a:pt x="53" y="380"/>
                    </a:lnTo>
                    <a:lnTo>
                      <a:pt x="53" y="366"/>
                    </a:lnTo>
                    <a:lnTo>
                      <a:pt x="53" y="241"/>
                    </a:lnTo>
                    <a:lnTo>
                      <a:pt x="0" y="241"/>
                    </a:lnTo>
                    <a:lnTo>
                      <a:pt x="0" y="140"/>
                    </a:lnTo>
                    <a:lnTo>
                      <a:pt x="53" y="140"/>
                    </a:lnTo>
                    <a:lnTo>
                      <a:pt x="53" y="72"/>
                    </a:lnTo>
                    <a:lnTo>
                      <a:pt x="192" y="0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4" name="Freeform 12"/>
              <xdr:cNvSpPr>
                <a:spLocks/>
              </xdr:cNvSpPr>
            </xdr:nvSpPr>
            <xdr:spPr bwMode="auto">
              <a:xfrm>
                <a:off x="3724" y="1839"/>
                <a:ext cx="283" cy="370"/>
              </a:xfrm>
              <a:custGeom>
                <a:avLst/>
                <a:gdLst/>
                <a:ahLst/>
                <a:cxnLst>
                  <a:cxn ang="0">
                    <a:pos x="0" y="10"/>
                  </a:cxn>
                  <a:cxn ang="0">
                    <a:pos x="130" y="10"/>
                  </a:cxn>
                  <a:cxn ang="0">
                    <a:pos x="130" y="67"/>
                  </a:cxn>
                  <a:cxn ang="0">
                    <a:pos x="135" y="58"/>
                  </a:cxn>
                  <a:cxn ang="0">
                    <a:pos x="139" y="48"/>
                  </a:cxn>
                  <a:cxn ang="0">
                    <a:pos x="144" y="43"/>
                  </a:cxn>
                  <a:cxn ang="0">
                    <a:pos x="149" y="34"/>
                  </a:cxn>
                  <a:cxn ang="0">
                    <a:pos x="154" y="29"/>
                  </a:cxn>
                  <a:cxn ang="0">
                    <a:pos x="158" y="24"/>
                  </a:cxn>
                  <a:cxn ang="0">
                    <a:pos x="163" y="19"/>
                  </a:cxn>
                  <a:cxn ang="0">
                    <a:pos x="168" y="15"/>
                  </a:cxn>
                  <a:cxn ang="0">
                    <a:pos x="173" y="10"/>
                  </a:cxn>
                  <a:cxn ang="0">
                    <a:pos x="178" y="10"/>
                  </a:cxn>
                  <a:cxn ang="0">
                    <a:pos x="182" y="5"/>
                  </a:cxn>
                  <a:cxn ang="0">
                    <a:pos x="192" y="5"/>
                  </a:cxn>
                  <a:cxn ang="0">
                    <a:pos x="197" y="0"/>
                  </a:cxn>
                  <a:cxn ang="0">
                    <a:pos x="202" y="0"/>
                  </a:cxn>
                  <a:cxn ang="0">
                    <a:pos x="211" y="0"/>
                  </a:cxn>
                  <a:cxn ang="0">
                    <a:pos x="216" y="0"/>
                  </a:cxn>
                  <a:cxn ang="0">
                    <a:pos x="226" y="0"/>
                  </a:cxn>
                  <a:cxn ang="0">
                    <a:pos x="230" y="0"/>
                  </a:cxn>
                  <a:cxn ang="0">
                    <a:pos x="240" y="5"/>
                  </a:cxn>
                  <a:cxn ang="0">
                    <a:pos x="250" y="5"/>
                  </a:cxn>
                  <a:cxn ang="0">
                    <a:pos x="259" y="10"/>
                  </a:cxn>
                  <a:cxn ang="0">
                    <a:pos x="264" y="10"/>
                  </a:cxn>
                  <a:cxn ang="0">
                    <a:pos x="274" y="15"/>
                  </a:cxn>
                  <a:cxn ang="0">
                    <a:pos x="283" y="19"/>
                  </a:cxn>
                  <a:cxn ang="0">
                    <a:pos x="240" y="116"/>
                  </a:cxn>
                  <a:cxn ang="0">
                    <a:pos x="235" y="116"/>
                  </a:cxn>
                  <a:cxn ang="0">
                    <a:pos x="230" y="111"/>
                  </a:cxn>
                  <a:cxn ang="0">
                    <a:pos x="226" y="111"/>
                  </a:cxn>
                  <a:cxn ang="0">
                    <a:pos x="221" y="111"/>
                  </a:cxn>
                  <a:cxn ang="0">
                    <a:pos x="216" y="111"/>
                  </a:cxn>
                  <a:cxn ang="0">
                    <a:pos x="211" y="106"/>
                  </a:cxn>
                  <a:cxn ang="0">
                    <a:pos x="206" y="106"/>
                  </a:cxn>
                  <a:cxn ang="0">
                    <a:pos x="202" y="106"/>
                  </a:cxn>
                  <a:cxn ang="0">
                    <a:pos x="197" y="106"/>
                  </a:cxn>
                  <a:cxn ang="0">
                    <a:pos x="187" y="111"/>
                  </a:cxn>
                  <a:cxn ang="0">
                    <a:pos x="182" y="111"/>
                  </a:cxn>
                  <a:cxn ang="0">
                    <a:pos x="178" y="111"/>
                  </a:cxn>
                  <a:cxn ang="0">
                    <a:pos x="173" y="116"/>
                  </a:cxn>
                  <a:cxn ang="0">
                    <a:pos x="168" y="120"/>
                  </a:cxn>
                  <a:cxn ang="0">
                    <a:pos x="163" y="125"/>
                  </a:cxn>
                  <a:cxn ang="0">
                    <a:pos x="158" y="130"/>
                  </a:cxn>
                  <a:cxn ang="0">
                    <a:pos x="154" y="140"/>
                  </a:cxn>
                  <a:cxn ang="0">
                    <a:pos x="149" y="149"/>
                  </a:cxn>
                  <a:cxn ang="0">
                    <a:pos x="149" y="159"/>
                  </a:cxn>
                  <a:cxn ang="0">
                    <a:pos x="144" y="173"/>
                  </a:cxn>
                  <a:cxn ang="0">
                    <a:pos x="144" y="192"/>
                  </a:cxn>
                  <a:cxn ang="0">
                    <a:pos x="139" y="207"/>
                  </a:cxn>
                  <a:cxn ang="0">
                    <a:pos x="139" y="226"/>
                  </a:cxn>
                  <a:cxn ang="0">
                    <a:pos x="139" y="245"/>
                  </a:cxn>
                  <a:cxn ang="0">
                    <a:pos x="139" y="370"/>
                  </a:cxn>
                  <a:cxn ang="0">
                    <a:pos x="0" y="370"/>
                  </a:cxn>
                  <a:cxn ang="0">
                    <a:pos x="0" y="10"/>
                  </a:cxn>
                </a:cxnLst>
                <a:rect l="0" t="0" r="r" b="b"/>
                <a:pathLst>
                  <a:path w="283" h="370">
                    <a:moveTo>
                      <a:pt x="0" y="10"/>
                    </a:moveTo>
                    <a:lnTo>
                      <a:pt x="130" y="10"/>
                    </a:lnTo>
                    <a:lnTo>
                      <a:pt x="130" y="67"/>
                    </a:lnTo>
                    <a:lnTo>
                      <a:pt x="135" y="58"/>
                    </a:lnTo>
                    <a:lnTo>
                      <a:pt x="139" y="48"/>
                    </a:lnTo>
                    <a:lnTo>
                      <a:pt x="144" y="43"/>
                    </a:lnTo>
                    <a:lnTo>
                      <a:pt x="149" y="34"/>
                    </a:lnTo>
                    <a:lnTo>
                      <a:pt x="154" y="29"/>
                    </a:lnTo>
                    <a:lnTo>
                      <a:pt x="158" y="24"/>
                    </a:lnTo>
                    <a:lnTo>
                      <a:pt x="163" y="19"/>
                    </a:lnTo>
                    <a:lnTo>
                      <a:pt x="168" y="15"/>
                    </a:lnTo>
                    <a:lnTo>
                      <a:pt x="173" y="10"/>
                    </a:lnTo>
                    <a:lnTo>
                      <a:pt x="178" y="10"/>
                    </a:lnTo>
                    <a:lnTo>
                      <a:pt x="182" y="5"/>
                    </a:lnTo>
                    <a:lnTo>
                      <a:pt x="192" y="5"/>
                    </a:lnTo>
                    <a:lnTo>
                      <a:pt x="197" y="0"/>
                    </a:lnTo>
                    <a:lnTo>
                      <a:pt x="202" y="0"/>
                    </a:lnTo>
                    <a:lnTo>
                      <a:pt x="211" y="0"/>
                    </a:lnTo>
                    <a:lnTo>
                      <a:pt x="216" y="0"/>
                    </a:lnTo>
                    <a:lnTo>
                      <a:pt x="226" y="0"/>
                    </a:lnTo>
                    <a:lnTo>
                      <a:pt x="230" y="0"/>
                    </a:lnTo>
                    <a:lnTo>
                      <a:pt x="240" y="5"/>
                    </a:lnTo>
                    <a:lnTo>
                      <a:pt x="250" y="5"/>
                    </a:lnTo>
                    <a:lnTo>
                      <a:pt x="259" y="10"/>
                    </a:lnTo>
                    <a:lnTo>
                      <a:pt x="264" y="10"/>
                    </a:lnTo>
                    <a:lnTo>
                      <a:pt x="274" y="15"/>
                    </a:lnTo>
                    <a:lnTo>
                      <a:pt x="283" y="19"/>
                    </a:lnTo>
                    <a:lnTo>
                      <a:pt x="240" y="116"/>
                    </a:lnTo>
                    <a:lnTo>
                      <a:pt x="235" y="116"/>
                    </a:lnTo>
                    <a:lnTo>
                      <a:pt x="230" y="111"/>
                    </a:lnTo>
                    <a:lnTo>
                      <a:pt x="226" y="111"/>
                    </a:lnTo>
                    <a:lnTo>
                      <a:pt x="221" y="111"/>
                    </a:lnTo>
                    <a:lnTo>
                      <a:pt x="216" y="111"/>
                    </a:lnTo>
                    <a:lnTo>
                      <a:pt x="211" y="106"/>
                    </a:lnTo>
                    <a:lnTo>
                      <a:pt x="206" y="106"/>
                    </a:lnTo>
                    <a:lnTo>
                      <a:pt x="202" y="106"/>
                    </a:lnTo>
                    <a:lnTo>
                      <a:pt x="197" y="106"/>
                    </a:lnTo>
                    <a:lnTo>
                      <a:pt x="187" y="111"/>
                    </a:lnTo>
                    <a:lnTo>
                      <a:pt x="182" y="111"/>
                    </a:lnTo>
                    <a:lnTo>
                      <a:pt x="178" y="111"/>
                    </a:lnTo>
                    <a:lnTo>
                      <a:pt x="173" y="116"/>
                    </a:lnTo>
                    <a:lnTo>
                      <a:pt x="168" y="120"/>
                    </a:lnTo>
                    <a:lnTo>
                      <a:pt x="163" y="125"/>
                    </a:lnTo>
                    <a:lnTo>
                      <a:pt x="158" y="130"/>
                    </a:lnTo>
                    <a:lnTo>
                      <a:pt x="154" y="140"/>
                    </a:lnTo>
                    <a:lnTo>
                      <a:pt x="149" y="149"/>
                    </a:lnTo>
                    <a:lnTo>
                      <a:pt x="149" y="159"/>
                    </a:lnTo>
                    <a:lnTo>
                      <a:pt x="144" y="173"/>
                    </a:lnTo>
                    <a:lnTo>
                      <a:pt x="144" y="192"/>
                    </a:lnTo>
                    <a:lnTo>
                      <a:pt x="139" y="207"/>
                    </a:lnTo>
                    <a:lnTo>
                      <a:pt x="139" y="226"/>
                    </a:lnTo>
                    <a:lnTo>
                      <a:pt x="139" y="245"/>
                    </a:lnTo>
                    <a:lnTo>
                      <a:pt x="139" y="370"/>
                    </a:lnTo>
                    <a:lnTo>
                      <a:pt x="0" y="370"/>
                    </a:lnTo>
                    <a:lnTo>
                      <a:pt x="0" y="10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5" name="Freeform 13"/>
              <xdr:cNvSpPr>
                <a:spLocks noEditPoints="1"/>
              </xdr:cNvSpPr>
            </xdr:nvSpPr>
            <xdr:spPr bwMode="auto">
              <a:xfrm>
                <a:off x="4026" y="1839"/>
                <a:ext cx="413" cy="375"/>
              </a:xfrm>
              <a:custGeom>
                <a:avLst/>
                <a:gdLst/>
                <a:ahLst/>
                <a:cxnLst>
                  <a:cxn ang="0">
                    <a:pos x="140" y="231"/>
                  </a:cxn>
                  <a:cxn ang="0">
                    <a:pos x="144" y="250"/>
                  </a:cxn>
                  <a:cxn ang="0">
                    <a:pos x="154" y="269"/>
                  </a:cxn>
                  <a:cxn ang="0">
                    <a:pos x="168" y="284"/>
                  </a:cxn>
                  <a:cxn ang="0">
                    <a:pos x="188" y="293"/>
                  </a:cxn>
                  <a:cxn ang="0">
                    <a:pos x="207" y="293"/>
                  </a:cxn>
                  <a:cxn ang="0">
                    <a:pos x="221" y="293"/>
                  </a:cxn>
                  <a:cxn ang="0">
                    <a:pos x="236" y="289"/>
                  </a:cxn>
                  <a:cxn ang="0">
                    <a:pos x="250" y="284"/>
                  </a:cxn>
                  <a:cxn ang="0">
                    <a:pos x="260" y="274"/>
                  </a:cxn>
                  <a:cxn ang="0">
                    <a:pos x="269" y="265"/>
                  </a:cxn>
                  <a:cxn ang="0">
                    <a:pos x="399" y="289"/>
                  </a:cxn>
                  <a:cxn ang="0">
                    <a:pos x="370" y="322"/>
                  </a:cxn>
                  <a:cxn ang="0">
                    <a:pos x="341" y="346"/>
                  </a:cxn>
                  <a:cxn ang="0">
                    <a:pos x="308" y="366"/>
                  </a:cxn>
                  <a:cxn ang="0">
                    <a:pos x="260" y="375"/>
                  </a:cxn>
                  <a:cxn ang="0">
                    <a:pos x="207" y="375"/>
                  </a:cxn>
                  <a:cxn ang="0">
                    <a:pos x="154" y="375"/>
                  </a:cxn>
                  <a:cxn ang="0">
                    <a:pos x="116" y="366"/>
                  </a:cxn>
                  <a:cxn ang="0">
                    <a:pos x="82" y="351"/>
                  </a:cxn>
                  <a:cxn ang="0">
                    <a:pos x="58" y="332"/>
                  </a:cxn>
                  <a:cxn ang="0">
                    <a:pos x="34" y="303"/>
                  </a:cxn>
                  <a:cxn ang="0">
                    <a:pos x="15" y="269"/>
                  </a:cxn>
                  <a:cxn ang="0">
                    <a:pos x="0" y="231"/>
                  </a:cxn>
                  <a:cxn ang="0">
                    <a:pos x="0" y="188"/>
                  </a:cxn>
                  <a:cxn ang="0">
                    <a:pos x="5" y="130"/>
                  </a:cxn>
                  <a:cxn ang="0">
                    <a:pos x="29" y="82"/>
                  </a:cxn>
                  <a:cxn ang="0">
                    <a:pos x="68" y="39"/>
                  </a:cxn>
                  <a:cxn ang="0">
                    <a:pos x="116" y="15"/>
                  </a:cxn>
                  <a:cxn ang="0">
                    <a:pos x="178" y="0"/>
                  </a:cxn>
                  <a:cxn ang="0">
                    <a:pos x="236" y="0"/>
                  </a:cxn>
                  <a:cxn ang="0">
                    <a:pos x="284" y="10"/>
                  </a:cxn>
                  <a:cxn ang="0">
                    <a:pos x="322" y="24"/>
                  </a:cxn>
                  <a:cxn ang="0">
                    <a:pos x="356" y="43"/>
                  </a:cxn>
                  <a:cxn ang="0">
                    <a:pos x="380" y="72"/>
                  </a:cxn>
                  <a:cxn ang="0">
                    <a:pos x="394" y="101"/>
                  </a:cxn>
                  <a:cxn ang="0">
                    <a:pos x="408" y="144"/>
                  </a:cxn>
                  <a:cxn ang="0">
                    <a:pos x="413" y="188"/>
                  </a:cxn>
                  <a:cxn ang="0">
                    <a:pos x="274" y="159"/>
                  </a:cxn>
                  <a:cxn ang="0">
                    <a:pos x="269" y="130"/>
                  </a:cxn>
                  <a:cxn ang="0">
                    <a:pos x="260" y="111"/>
                  </a:cxn>
                  <a:cxn ang="0">
                    <a:pos x="250" y="96"/>
                  </a:cxn>
                  <a:cxn ang="0">
                    <a:pos x="231" y="87"/>
                  </a:cxn>
                  <a:cxn ang="0">
                    <a:pos x="212" y="82"/>
                  </a:cxn>
                  <a:cxn ang="0">
                    <a:pos x="192" y="82"/>
                  </a:cxn>
                  <a:cxn ang="0">
                    <a:pos x="173" y="91"/>
                  </a:cxn>
                  <a:cxn ang="0">
                    <a:pos x="154" y="106"/>
                  </a:cxn>
                  <a:cxn ang="0">
                    <a:pos x="144" y="120"/>
                  </a:cxn>
                  <a:cxn ang="0">
                    <a:pos x="140" y="140"/>
                  </a:cxn>
                  <a:cxn ang="0">
                    <a:pos x="274" y="159"/>
                  </a:cxn>
                </a:cxnLst>
                <a:rect l="0" t="0" r="r" b="b"/>
                <a:pathLst>
                  <a:path w="413" h="375">
                    <a:moveTo>
                      <a:pt x="413" y="221"/>
                    </a:moveTo>
                    <a:lnTo>
                      <a:pt x="140" y="221"/>
                    </a:lnTo>
                    <a:lnTo>
                      <a:pt x="140" y="231"/>
                    </a:lnTo>
                    <a:lnTo>
                      <a:pt x="140" y="236"/>
                    </a:lnTo>
                    <a:lnTo>
                      <a:pt x="144" y="245"/>
                    </a:lnTo>
                    <a:lnTo>
                      <a:pt x="144" y="250"/>
                    </a:lnTo>
                    <a:lnTo>
                      <a:pt x="149" y="260"/>
                    </a:lnTo>
                    <a:lnTo>
                      <a:pt x="149" y="265"/>
                    </a:lnTo>
                    <a:lnTo>
                      <a:pt x="154" y="269"/>
                    </a:lnTo>
                    <a:lnTo>
                      <a:pt x="154" y="274"/>
                    </a:lnTo>
                    <a:lnTo>
                      <a:pt x="164" y="279"/>
                    </a:lnTo>
                    <a:lnTo>
                      <a:pt x="168" y="284"/>
                    </a:lnTo>
                    <a:lnTo>
                      <a:pt x="173" y="289"/>
                    </a:lnTo>
                    <a:lnTo>
                      <a:pt x="178" y="289"/>
                    </a:lnTo>
                    <a:lnTo>
                      <a:pt x="188" y="293"/>
                    </a:lnTo>
                    <a:lnTo>
                      <a:pt x="192" y="293"/>
                    </a:lnTo>
                    <a:lnTo>
                      <a:pt x="202" y="293"/>
                    </a:lnTo>
                    <a:lnTo>
                      <a:pt x="207" y="293"/>
                    </a:lnTo>
                    <a:lnTo>
                      <a:pt x="212" y="293"/>
                    </a:lnTo>
                    <a:lnTo>
                      <a:pt x="216" y="293"/>
                    </a:lnTo>
                    <a:lnTo>
                      <a:pt x="221" y="293"/>
                    </a:lnTo>
                    <a:lnTo>
                      <a:pt x="226" y="293"/>
                    </a:lnTo>
                    <a:lnTo>
                      <a:pt x="231" y="293"/>
                    </a:lnTo>
                    <a:lnTo>
                      <a:pt x="236" y="289"/>
                    </a:lnTo>
                    <a:lnTo>
                      <a:pt x="240" y="289"/>
                    </a:lnTo>
                    <a:lnTo>
                      <a:pt x="245" y="284"/>
                    </a:lnTo>
                    <a:lnTo>
                      <a:pt x="250" y="284"/>
                    </a:lnTo>
                    <a:lnTo>
                      <a:pt x="255" y="284"/>
                    </a:lnTo>
                    <a:lnTo>
                      <a:pt x="255" y="279"/>
                    </a:lnTo>
                    <a:lnTo>
                      <a:pt x="260" y="274"/>
                    </a:lnTo>
                    <a:lnTo>
                      <a:pt x="260" y="274"/>
                    </a:lnTo>
                    <a:lnTo>
                      <a:pt x="264" y="269"/>
                    </a:lnTo>
                    <a:lnTo>
                      <a:pt x="269" y="265"/>
                    </a:lnTo>
                    <a:lnTo>
                      <a:pt x="269" y="265"/>
                    </a:lnTo>
                    <a:lnTo>
                      <a:pt x="408" y="274"/>
                    </a:lnTo>
                    <a:lnTo>
                      <a:pt x="399" y="289"/>
                    </a:lnTo>
                    <a:lnTo>
                      <a:pt x="389" y="298"/>
                    </a:lnTo>
                    <a:lnTo>
                      <a:pt x="380" y="313"/>
                    </a:lnTo>
                    <a:lnTo>
                      <a:pt x="370" y="322"/>
                    </a:lnTo>
                    <a:lnTo>
                      <a:pt x="360" y="332"/>
                    </a:lnTo>
                    <a:lnTo>
                      <a:pt x="351" y="342"/>
                    </a:lnTo>
                    <a:lnTo>
                      <a:pt x="341" y="346"/>
                    </a:lnTo>
                    <a:lnTo>
                      <a:pt x="332" y="351"/>
                    </a:lnTo>
                    <a:lnTo>
                      <a:pt x="322" y="361"/>
                    </a:lnTo>
                    <a:lnTo>
                      <a:pt x="308" y="366"/>
                    </a:lnTo>
                    <a:lnTo>
                      <a:pt x="293" y="366"/>
                    </a:lnTo>
                    <a:lnTo>
                      <a:pt x="279" y="370"/>
                    </a:lnTo>
                    <a:lnTo>
                      <a:pt x="260" y="375"/>
                    </a:lnTo>
                    <a:lnTo>
                      <a:pt x="245" y="375"/>
                    </a:lnTo>
                    <a:lnTo>
                      <a:pt x="226" y="375"/>
                    </a:lnTo>
                    <a:lnTo>
                      <a:pt x="207" y="375"/>
                    </a:lnTo>
                    <a:lnTo>
                      <a:pt x="188" y="375"/>
                    </a:lnTo>
                    <a:lnTo>
                      <a:pt x="173" y="375"/>
                    </a:lnTo>
                    <a:lnTo>
                      <a:pt x="154" y="375"/>
                    </a:lnTo>
                    <a:lnTo>
                      <a:pt x="140" y="370"/>
                    </a:lnTo>
                    <a:lnTo>
                      <a:pt x="130" y="370"/>
                    </a:lnTo>
                    <a:lnTo>
                      <a:pt x="116" y="366"/>
                    </a:lnTo>
                    <a:lnTo>
                      <a:pt x="106" y="361"/>
                    </a:lnTo>
                    <a:lnTo>
                      <a:pt x="92" y="356"/>
                    </a:lnTo>
                    <a:lnTo>
                      <a:pt x="82" y="351"/>
                    </a:lnTo>
                    <a:lnTo>
                      <a:pt x="72" y="346"/>
                    </a:lnTo>
                    <a:lnTo>
                      <a:pt x="63" y="337"/>
                    </a:lnTo>
                    <a:lnTo>
                      <a:pt x="58" y="332"/>
                    </a:lnTo>
                    <a:lnTo>
                      <a:pt x="48" y="322"/>
                    </a:lnTo>
                    <a:lnTo>
                      <a:pt x="39" y="313"/>
                    </a:lnTo>
                    <a:lnTo>
                      <a:pt x="34" y="303"/>
                    </a:lnTo>
                    <a:lnTo>
                      <a:pt x="24" y="293"/>
                    </a:lnTo>
                    <a:lnTo>
                      <a:pt x="20" y="279"/>
                    </a:lnTo>
                    <a:lnTo>
                      <a:pt x="15" y="269"/>
                    </a:lnTo>
                    <a:lnTo>
                      <a:pt x="10" y="255"/>
                    </a:lnTo>
                    <a:lnTo>
                      <a:pt x="5" y="245"/>
                    </a:lnTo>
                    <a:lnTo>
                      <a:pt x="0" y="231"/>
                    </a:lnTo>
                    <a:lnTo>
                      <a:pt x="0" y="216"/>
                    </a:lnTo>
                    <a:lnTo>
                      <a:pt x="0" y="202"/>
                    </a:lnTo>
                    <a:lnTo>
                      <a:pt x="0" y="188"/>
                    </a:lnTo>
                    <a:lnTo>
                      <a:pt x="0" y="168"/>
                    </a:lnTo>
                    <a:lnTo>
                      <a:pt x="0" y="149"/>
                    </a:lnTo>
                    <a:lnTo>
                      <a:pt x="5" y="130"/>
                    </a:lnTo>
                    <a:lnTo>
                      <a:pt x="10" y="111"/>
                    </a:lnTo>
                    <a:lnTo>
                      <a:pt x="20" y="96"/>
                    </a:lnTo>
                    <a:lnTo>
                      <a:pt x="29" y="82"/>
                    </a:lnTo>
                    <a:lnTo>
                      <a:pt x="39" y="67"/>
                    </a:lnTo>
                    <a:lnTo>
                      <a:pt x="53" y="53"/>
                    </a:lnTo>
                    <a:lnTo>
                      <a:pt x="68" y="39"/>
                    </a:lnTo>
                    <a:lnTo>
                      <a:pt x="82" y="29"/>
                    </a:lnTo>
                    <a:lnTo>
                      <a:pt x="96" y="19"/>
                    </a:lnTo>
                    <a:lnTo>
                      <a:pt x="116" y="15"/>
                    </a:lnTo>
                    <a:lnTo>
                      <a:pt x="135" y="10"/>
                    </a:lnTo>
                    <a:lnTo>
                      <a:pt x="154" y="5"/>
                    </a:lnTo>
                    <a:lnTo>
                      <a:pt x="178" y="0"/>
                    </a:lnTo>
                    <a:lnTo>
                      <a:pt x="202" y="0"/>
                    </a:lnTo>
                    <a:lnTo>
                      <a:pt x="221" y="0"/>
                    </a:lnTo>
                    <a:lnTo>
                      <a:pt x="236" y="0"/>
                    </a:lnTo>
                    <a:lnTo>
                      <a:pt x="255" y="5"/>
                    </a:lnTo>
                    <a:lnTo>
                      <a:pt x="269" y="5"/>
                    </a:lnTo>
                    <a:lnTo>
                      <a:pt x="284" y="10"/>
                    </a:lnTo>
                    <a:lnTo>
                      <a:pt x="298" y="15"/>
                    </a:lnTo>
                    <a:lnTo>
                      <a:pt x="312" y="19"/>
                    </a:lnTo>
                    <a:lnTo>
                      <a:pt x="322" y="24"/>
                    </a:lnTo>
                    <a:lnTo>
                      <a:pt x="332" y="29"/>
                    </a:lnTo>
                    <a:lnTo>
                      <a:pt x="346" y="39"/>
                    </a:lnTo>
                    <a:lnTo>
                      <a:pt x="356" y="43"/>
                    </a:lnTo>
                    <a:lnTo>
                      <a:pt x="360" y="53"/>
                    </a:lnTo>
                    <a:lnTo>
                      <a:pt x="370" y="63"/>
                    </a:lnTo>
                    <a:lnTo>
                      <a:pt x="380" y="72"/>
                    </a:lnTo>
                    <a:lnTo>
                      <a:pt x="384" y="82"/>
                    </a:lnTo>
                    <a:lnTo>
                      <a:pt x="389" y="91"/>
                    </a:lnTo>
                    <a:lnTo>
                      <a:pt x="394" y="101"/>
                    </a:lnTo>
                    <a:lnTo>
                      <a:pt x="399" y="116"/>
                    </a:lnTo>
                    <a:lnTo>
                      <a:pt x="404" y="130"/>
                    </a:lnTo>
                    <a:lnTo>
                      <a:pt x="408" y="144"/>
                    </a:lnTo>
                    <a:lnTo>
                      <a:pt x="408" y="159"/>
                    </a:lnTo>
                    <a:lnTo>
                      <a:pt x="413" y="173"/>
                    </a:lnTo>
                    <a:lnTo>
                      <a:pt x="413" y="188"/>
                    </a:lnTo>
                    <a:lnTo>
                      <a:pt x="413" y="207"/>
                    </a:lnTo>
                    <a:lnTo>
                      <a:pt x="413" y="221"/>
                    </a:lnTo>
                    <a:close/>
                    <a:moveTo>
                      <a:pt x="274" y="159"/>
                    </a:moveTo>
                    <a:lnTo>
                      <a:pt x="274" y="149"/>
                    </a:lnTo>
                    <a:lnTo>
                      <a:pt x="269" y="140"/>
                    </a:lnTo>
                    <a:lnTo>
                      <a:pt x="269" y="130"/>
                    </a:lnTo>
                    <a:lnTo>
                      <a:pt x="269" y="120"/>
                    </a:lnTo>
                    <a:lnTo>
                      <a:pt x="264" y="116"/>
                    </a:lnTo>
                    <a:lnTo>
                      <a:pt x="260" y="111"/>
                    </a:lnTo>
                    <a:lnTo>
                      <a:pt x="255" y="106"/>
                    </a:lnTo>
                    <a:lnTo>
                      <a:pt x="255" y="101"/>
                    </a:lnTo>
                    <a:lnTo>
                      <a:pt x="250" y="96"/>
                    </a:lnTo>
                    <a:lnTo>
                      <a:pt x="245" y="91"/>
                    </a:lnTo>
                    <a:lnTo>
                      <a:pt x="240" y="87"/>
                    </a:lnTo>
                    <a:lnTo>
                      <a:pt x="231" y="87"/>
                    </a:lnTo>
                    <a:lnTo>
                      <a:pt x="226" y="87"/>
                    </a:lnTo>
                    <a:lnTo>
                      <a:pt x="221" y="82"/>
                    </a:lnTo>
                    <a:lnTo>
                      <a:pt x="212" y="82"/>
                    </a:lnTo>
                    <a:lnTo>
                      <a:pt x="207" y="82"/>
                    </a:lnTo>
                    <a:lnTo>
                      <a:pt x="197" y="82"/>
                    </a:lnTo>
                    <a:lnTo>
                      <a:pt x="192" y="82"/>
                    </a:lnTo>
                    <a:lnTo>
                      <a:pt x="183" y="87"/>
                    </a:lnTo>
                    <a:lnTo>
                      <a:pt x="178" y="87"/>
                    </a:lnTo>
                    <a:lnTo>
                      <a:pt x="173" y="91"/>
                    </a:lnTo>
                    <a:lnTo>
                      <a:pt x="164" y="96"/>
                    </a:lnTo>
                    <a:lnTo>
                      <a:pt x="159" y="101"/>
                    </a:lnTo>
                    <a:lnTo>
                      <a:pt x="154" y="106"/>
                    </a:lnTo>
                    <a:lnTo>
                      <a:pt x="154" y="111"/>
                    </a:lnTo>
                    <a:lnTo>
                      <a:pt x="149" y="116"/>
                    </a:lnTo>
                    <a:lnTo>
                      <a:pt x="144" y="120"/>
                    </a:lnTo>
                    <a:lnTo>
                      <a:pt x="144" y="130"/>
                    </a:lnTo>
                    <a:lnTo>
                      <a:pt x="144" y="135"/>
                    </a:lnTo>
                    <a:lnTo>
                      <a:pt x="140" y="140"/>
                    </a:lnTo>
                    <a:lnTo>
                      <a:pt x="140" y="149"/>
                    </a:lnTo>
                    <a:lnTo>
                      <a:pt x="140" y="159"/>
                    </a:lnTo>
                    <a:lnTo>
                      <a:pt x="274" y="159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6" name="Rectangle 14"/>
              <xdr:cNvSpPr>
                <a:spLocks noChangeArrowheads="1"/>
              </xdr:cNvSpPr>
            </xdr:nvSpPr>
            <xdr:spPr bwMode="auto">
              <a:xfrm>
                <a:off x="4506" y="1709"/>
                <a:ext cx="139" cy="500"/>
              </a:xfrm>
              <a:prstGeom prst="rect">
                <a:avLst/>
              </a:prstGeom>
              <a:solidFill>
                <a:srgbClr val="0000FF"/>
              </a:solidFill>
              <a:ln w="9525">
                <a:noFill/>
                <a:miter lim="800000"/>
                <a:headEnd/>
                <a:tailEnd/>
              </a:ln>
            </xdr:spPr>
          </xdr:sp>
          <xdr:sp macro="" textlink="">
            <xdr:nvSpPr>
              <xdr:cNvPr id="17" name="Freeform 15"/>
              <xdr:cNvSpPr>
                <a:spLocks noEditPoints="1"/>
              </xdr:cNvSpPr>
            </xdr:nvSpPr>
            <xdr:spPr bwMode="auto">
              <a:xfrm>
                <a:off x="2477" y="2296"/>
                <a:ext cx="484" cy="495"/>
              </a:xfrm>
              <a:custGeom>
                <a:avLst/>
                <a:gdLst/>
                <a:ahLst/>
                <a:cxnLst>
                  <a:cxn ang="0">
                    <a:pos x="254" y="0"/>
                  </a:cxn>
                  <a:cxn ang="0">
                    <a:pos x="302" y="0"/>
                  </a:cxn>
                  <a:cxn ang="0">
                    <a:pos x="340" y="5"/>
                  </a:cxn>
                  <a:cxn ang="0">
                    <a:pos x="374" y="14"/>
                  </a:cxn>
                  <a:cxn ang="0">
                    <a:pos x="398" y="29"/>
                  </a:cxn>
                  <a:cxn ang="0">
                    <a:pos x="417" y="48"/>
                  </a:cxn>
                  <a:cxn ang="0">
                    <a:pos x="431" y="72"/>
                  </a:cxn>
                  <a:cxn ang="0">
                    <a:pos x="441" y="106"/>
                  </a:cxn>
                  <a:cxn ang="0">
                    <a:pos x="446" y="135"/>
                  </a:cxn>
                  <a:cxn ang="0">
                    <a:pos x="446" y="168"/>
                  </a:cxn>
                  <a:cxn ang="0">
                    <a:pos x="436" y="192"/>
                  </a:cxn>
                  <a:cxn ang="0">
                    <a:pos x="422" y="216"/>
                  </a:cxn>
                  <a:cxn ang="0">
                    <a:pos x="407" y="236"/>
                  </a:cxn>
                  <a:cxn ang="0">
                    <a:pos x="388" y="250"/>
                  </a:cxn>
                  <a:cxn ang="0">
                    <a:pos x="369" y="264"/>
                  </a:cxn>
                  <a:cxn ang="0">
                    <a:pos x="350" y="269"/>
                  </a:cxn>
                  <a:cxn ang="0">
                    <a:pos x="326" y="279"/>
                  </a:cxn>
                  <a:cxn ang="0">
                    <a:pos x="345" y="284"/>
                  </a:cxn>
                  <a:cxn ang="0">
                    <a:pos x="359" y="288"/>
                  </a:cxn>
                  <a:cxn ang="0">
                    <a:pos x="369" y="298"/>
                  </a:cxn>
                  <a:cxn ang="0">
                    <a:pos x="379" y="303"/>
                  </a:cxn>
                  <a:cxn ang="0">
                    <a:pos x="388" y="317"/>
                  </a:cxn>
                  <a:cxn ang="0">
                    <a:pos x="398" y="332"/>
                  </a:cxn>
                  <a:cxn ang="0">
                    <a:pos x="407" y="341"/>
                  </a:cxn>
                  <a:cxn ang="0">
                    <a:pos x="412" y="351"/>
                  </a:cxn>
                  <a:cxn ang="0">
                    <a:pos x="230" y="346"/>
                  </a:cxn>
                  <a:cxn ang="0">
                    <a:pos x="220" y="327"/>
                  </a:cxn>
                  <a:cxn ang="0">
                    <a:pos x="211" y="312"/>
                  </a:cxn>
                  <a:cxn ang="0">
                    <a:pos x="201" y="303"/>
                  </a:cxn>
                  <a:cxn ang="0">
                    <a:pos x="187" y="298"/>
                  </a:cxn>
                  <a:cxn ang="0">
                    <a:pos x="172" y="293"/>
                  </a:cxn>
                  <a:cxn ang="0">
                    <a:pos x="153" y="495"/>
                  </a:cxn>
                  <a:cxn ang="0">
                    <a:pos x="215" y="202"/>
                  </a:cxn>
                  <a:cxn ang="0">
                    <a:pos x="230" y="197"/>
                  </a:cxn>
                  <a:cxn ang="0">
                    <a:pos x="244" y="197"/>
                  </a:cxn>
                  <a:cxn ang="0">
                    <a:pos x="263" y="192"/>
                  </a:cxn>
                  <a:cxn ang="0">
                    <a:pos x="273" y="187"/>
                  </a:cxn>
                  <a:cxn ang="0">
                    <a:pos x="283" y="183"/>
                  </a:cxn>
                  <a:cxn ang="0">
                    <a:pos x="287" y="173"/>
                  </a:cxn>
                  <a:cxn ang="0">
                    <a:pos x="292" y="159"/>
                  </a:cxn>
                  <a:cxn ang="0">
                    <a:pos x="292" y="149"/>
                  </a:cxn>
                  <a:cxn ang="0">
                    <a:pos x="292" y="135"/>
                  </a:cxn>
                  <a:cxn ang="0">
                    <a:pos x="283" y="120"/>
                  </a:cxn>
                  <a:cxn ang="0">
                    <a:pos x="273" y="110"/>
                  </a:cxn>
                  <a:cxn ang="0">
                    <a:pos x="254" y="101"/>
                  </a:cxn>
                  <a:cxn ang="0">
                    <a:pos x="230" y="101"/>
                  </a:cxn>
                  <a:cxn ang="0">
                    <a:pos x="153" y="202"/>
                  </a:cxn>
                </a:cxnLst>
                <a:rect l="0" t="0" r="r" b="b"/>
                <a:pathLst>
                  <a:path w="484" h="495">
                    <a:moveTo>
                      <a:pt x="0" y="495"/>
                    </a:moveTo>
                    <a:lnTo>
                      <a:pt x="0" y="0"/>
                    </a:lnTo>
                    <a:lnTo>
                      <a:pt x="254" y="0"/>
                    </a:lnTo>
                    <a:lnTo>
                      <a:pt x="273" y="0"/>
                    </a:lnTo>
                    <a:lnTo>
                      <a:pt x="287" y="0"/>
                    </a:lnTo>
                    <a:lnTo>
                      <a:pt x="302" y="0"/>
                    </a:lnTo>
                    <a:lnTo>
                      <a:pt x="316" y="0"/>
                    </a:lnTo>
                    <a:lnTo>
                      <a:pt x="331" y="5"/>
                    </a:lnTo>
                    <a:lnTo>
                      <a:pt x="340" y="5"/>
                    </a:lnTo>
                    <a:lnTo>
                      <a:pt x="355" y="10"/>
                    </a:lnTo>
                    <a:lnTo>
                      <a:pt x="364" y="10"/>
                    </a:lnTo>
                    <a:lnTo>
                      <a:pt x="374" y="14"/>
                    </a:lnTo>
                    <a:lnTo>
                      <a:pt x="379" y="19"/>
                    </a:lnTo>
                    <a:lnTo>
                      <a:pt x="388" y="24"/>
                    </a:lnTo>
                    <a:lnTo>
                      <a:pt x="398" y="29"/>
                    </a:lnTo>
                    <a:lnTo>
                      <a:pt x="403" y="34"/>
                    </a:lnTo>
                    <a:lnTo>
                      <a:pt x="412" y="43"/>
                    </a:lnTo>
                    <a:lnTo>
                      <a:pt x="417" y="48"/>
                    </a:lnTo>
                    <a:lnTo>
                      <a:pt x="422" y="58"/>
                    </a:lnTo>
                    <a:lnTo>
                      <a:pt x="427" y="67"/>
                    </a:lnTo>
                    <a:lnTo>
                      <a:pt x="431" y="72"/>
                    </a:lnTo>
                    <a:lnTo>
                      <a:pt x="436" y="82"/>
                    </a:lnTo>
                    <a:lnTo>
                      <a:pt x="441" y="91"/>
                    </a:lnTo>
                    <a:lnTo>
                      <a:pt x="441" y="106"/>
                    </a:lnTo>
                    <a:lnTo>
                      <a:pt x="446" y="115"/>
                    </a:lnTo>
                    <a:lnTo>
                      <a:pt x="446" y="125"/>
                    </a:lnTo>
                    <a:lnTo>
                      <a:pt x="446" y="135"/>
                    </a:lnTo>
                    <a:lnTo>
                      <a:pt x="446" y="149"/>
                    </a:lnTo>
                    <a:lnTo>
                      <a:pt x="446" y="159"/>
                    </a:lnTo>
                    <a:lnTo>
                      <a:pt x="446" y="168"/>
                    </a:lnTo>
                    <a:lnTo>
                      <a:pt x="441" y="173"/>
                    </a:lnTo>
                    <a:lnTo>
                      <a:pt x="441" y="183"/>
                    </a:lnTo>
                    <a:lnTo>
                      <a:pt x="436" y="192"/>
                    </a:lnTo>
                    <a:lnTo>
                      <a:pt x="431" y="202"/>
                    </a:lnTo>
                    <a:lnTo>
                      <a:pt x="427" y="207"/>
                    </a:lnTo>
                    <a:lnTo>
                      <a:pt x="422" y="216"/>
                    </a:lnTo>
                    <a:lnTo>
                      <a:pt x="417" y="221"/>
                    </a:lnTo>
                    <a:lnTo>
                      <a:pt x="412" y="231"/>
                    </a:lnTo>
                    <a:lnTo>
                      <a:pt x="407" y="236"/>
                    </a:lnTo>
                    <a:lnTo>
                      <a:pt x="403" y="240"/>
                    </a:lnTo>
                    <a:lnTo>
                      <a:pt x="393" y="245"/>
                    </a:lnTo>
                    <a:lnTo>
                      <a:pt x="388" y="250"/>
                    </a:lnTo>
                    <a:lnTo>
                      <a:pt x="379" y="255"/>
                    </a:lnTo>
                    <a:lnTo>
                      <a:pt x="374" y="260"/>
                    </a:lnTo>
                    <a:lnTo>
                      <a:pt x="369" y="264"/>
                    </a:lnTo>
                    <a:lnTo>
                      <a:pt x="364" y="264"/>
                    </a:lnTo>
                    <a:lnTo>
                      <a:pt x="359" y="269"/>
                    </a:lnTo>
                    <a:lnTo>
                      <a:pt x="350" y="269"/>
                    </a:lnTo>
                    <a:lnTo>
                      <a:pt x="345" y="274"/>
                    </a:lnTo>
                    <a:lnTo>
                      <a:pt x="335" y="274"/>
                    </a:lnTo>
                    <a:lnTo>
                      <a:pt x="326" y="279"/>
                    </a:lnTo>
                    <a:lnTo>
                      <a:pt x="335" y="279"/>
                    </a:lnTo>
                    <a:lnTo>
                      <a:pt x="340" y="279"/>
                    </a:lnTo>
                    <a:lnTo>
                      <a:pt x="345" y="284"/>
                    </a:lnTo>
                    <a:lnTo>
                      <a:pt x="350" y="284"/>
                    </a:lnTo>
                    <a:lnTo>
                      <a:pt x="355" y="288"/>
                    </a:lnTo>
                    <a:lnTo>
                      <a:pt x="359" y="288"/>
                    </a:lnTo>
                    <a:lnTo>
                      <a:pt x="364" y="293"/>
                    </a:lnTo>
                    <a:lnTo>
                      <a:pt x="364" y="293"/>
                    </a:lnTo>
                    <a:lnTo>
                      <a:pt x="369" y="298"/>
                    </a:lnTo>
                    <a:lnTo>
                      <a:pt x="369" y="298"/>
                    </a:lnTo>
                    <a:lnTo>
                      <a:pt x="374" y="303"/>
                    </a:lnTo>
                    <a:lnTo>
                      <a:pt x="379" y="303"/>
                    </a:lnTo>
                    <a:lnTo>
                      <a:pt x="379" y="308"/>
                    </a:lnTo>
                    <a:lnTo>
                      <a:pt x="383" y="312"/>
                    </a:lnTo>
                    <a:lnTo>
                      <a:pt x="388" y="317"/>
                    </a:lnTo>
                    <a:lnTo>
                      <a:pt x="393" y="322"/>
                    </a:lnTo>
                    <a:lnTo>
                      <a:pt x="393" y="327"/>
                    </a:lnTo>
                    <a:lnTo>
                      <a:pt x="398" y="332"/>
                    </a:lnTo>
                    <a:lnTo>
                      <a:pt x="403" y="336"/>
                    </a:lnTo>
                    <a:lnTo>
                      <a:pt x="403" y="336"/>
                    </a:lnTo>
                    <a:lnTo>
                      <a:pt x="407" y="341"/>
                    </a:lnTo>
                    <a:lnTo>
                      <a:pt x="407" y="346"/>
                    </a:lnTo>
                    <a:lnTo>
                      <a:pt x="412" y="351"/>
                    </a:lnTo>
                    <a:lnTo>
                      <a:pt x="412" y="351"/>
                    </a:lnTo>
                    <a:lnTo>
                      <a:pt x="484" y="495"/>
                    </a:lnTo>
                    <a:lnTo>
                      <a:pt x="311" y="495"/>
                    </a:lnTo>
                    <a:lnTo>
                      <a:pt x="230" y="346"/>
                    </a:lnTo>
                    <a:lnTo>
                      <a:pt x="230" y="336"/>
                    </a:lnTo>
                    <a:lnTo>
                      <a:pt x="225" y="332"/>
                    </a:lnTo>
                    <a:lnTo>
                      <a:pt x="220" y="327"/>
                    </a:lnTo>
                    <a:lnTo>
                      <a:pt x="215" y="322"/>
                    </a:lnTo>
                    <a:lnTo>
                      <a:pt x="215" y="317"/>
                    </a:lnTo>
                    <a:lnTo>
                      <a:pt x="211" y="312"/>
                    </a:lnTo>
                    <a:lnTo>
                      <a:pt x="206" y="308"/>
                    </a:lnTo>
                    <a:lnTo>
                      <a:pt x="206" y="308"/>
                    </a:lnTo>
                    <a:lnTo>
                      <a:pt x="201" y="303"/>
                    </a:lnTo>
                    <a:lnTo>
                      <a:pt x="196" y="303"/>
                    </a:lnTo>
                    <a:lnTo>
                      <a:pt x="191" y="298"/>
                    </a:lnTo>
                    <a:lnTo>
                      <a:pt x="187" y="298"/>
                    </a:lnTo>
                    <a:lnTo>
                      <a:pt x="182" y="298"/>
                    </a:lnTo>
                    <a:lnTo>
                      <a:pt x="177" y="293"/>
                    </a:lnTo>
                    <a:lnTo>
                      <a:pt x="172" y="293"/>
                    </a:lnTo>
                    <a:lnTo>
                      <a:pt x="167" y="293"/>
                    </a:lnTo>
                    <a:lnTo>
                      <a:pt x="153" y="293"/>
                    </a:lnTo>
                    <a:lnTo>
                      <a:pt x="153" y="495"/>
                    </a:lnTo>
                    <a:lnTo>
                      <a:pt x="0" y="495"/>
                    </a:lnTo>
                    <a:close/>
                    <a:moveTo>
                      <a:pt x="153" y="202"/>
                    </a:moveTo>
                    <a:lnTo>
                      <a:pt x="215" y="202"/>
                    </a:lnTo>
                    <a:lnTo>
                      <a:pt x="220" y="202"/>
                    </a:lnTo>
                    <a:lnTo>
                      <a:pt x="225" y="202"/>
                    </a:lnTo>
                    <a:lnTo>
                      <a:pt x="230" y="197"/>
                    </a:lnTo>
                    <a:lnTo>
                      <a:pt x="235" y="197"/>
                    </a:lnTo>
                    <a:lnTo>
                      <a:pt x="239" y="197"/>
                    </a:lnTo>
                    <a:lnTo>
                      <a:pt x="244" y="197"/>
                    </a:lnTo>
                    <a:lnTo>
                      <a:pt x="249" y="197"/>
                    </a:lnTo>
                    <a:lnTo>
                      <a:pt x="259" y="192"/>
                    </a:lnTo>
                    <a:lnTo>
                      <a:pt x="263" y="192"/>
                    </a:lnTo>
                    <a:lnTo>
                      <a:pt x="263" y="192"/>
                    </a:lnTo>
                    <a:lnTo>
                      <a:pt x="268" y="192"/>
                    </a:lnTo>
                    <a:lnTo>
                      <a:pt x="273" y="187"/>
                    </a:lnTo>
                    <a:lnTo>
                      <a:pt x="273" y="187"/>
                    </a:lnTo>
                    <a:lnTo>
                      <a:pt x="278" y="183"/>
                    </a:lnTo>
                    <a:lnTo>
                      <a:pt x="283" y="183"/>
                    </a:lnTo>
                    <a:lnTo>
                      <a:pt x="283" y="178"/>
                    </a:lnTo>
                    <a:lnTo>
                      <a:pt x="287" y="173"/>
                    </a:lnTo>
                    <a:lnTo>
                      <a:pt x="287" y="173"/>
                    </a:lnTo>
                    <a:lnTo>
                      <a:pt x="287" y="168"/>
                    </a:lnTo>
                    <a:lnTo>
                      <a:pt x="292" y="163"/>
                    </a:lnTo>
                    <a:lnTo>
                      <a:pt x="292" y="159"/>
                    </a:lnTo>
                    <a:lnTo>
                      <a:pt x="292" y="159"/>
                    </a:lnTo>
                    <a:lnTo>
                      <a:pt x="292" y="154"/>
                    </a:lnTo>
                    <a:lnTo>
                      <a:pt x="292" y="149"/>
                    </a:lnTo>
                    <a:lnTo>
                      <a:pt x="292" y="144"/>
                    </a:lnTo>
                    <a:lnTo>
                      <a:pt x="292" y="139"/>
                    </a:lnTo>
                    <a:lnTo>
                      <a:pt x="292" y="135"/>
                    </a:lnTo>
                    <a:lnTo>
                      <a:pt x="287" y="130"/>
                    </a:lnTo>
                    <a:lnTo>
                      <a:pt x="287" y="125"/>
                    </a:lnTo>
                    <a:lnTo>
                      <a:pt x="283" y="120"/>
                    </a:lnTo>
                    <a:lnTo>
                      <a:pt x="283" y="115"/>
                    </a:lnTo>
                    <a:lnTo>
                      <a:pt x="278" y="110"/>
                    </a:lnTo>
                    <a:lnTo>
                      <a:pt x="273" y="110"/>
                    </a:lnTo>
                    <a:lnTo>
                      <a:pt x="268" y="106"/>
                    </a:lnTo>
                    <a:lnTo>
                      <a:pt x="263" y="106"/>
                    </a:lnTo>
                    <a:lnTo>
                      <a:pt x="254" y="101"/>
                    </a:lnTo>
                    <a:lnTo>
                      <a:pt x="249" y="101"/>
                    </a:lnTo>
                    <a:lnTo>
                      <a:pt x="239" y="101"/>
                    </a:lnTo>
                    <a:lnTo>
                      <a:pt x="230" y="101"/>
                    </a:lnTo>
                    <a:lnTo>
                      <a:pt x="220" y="101"/>
                    </a:lnTo>
                    <a:lnTo>
                      <a:pt x="153" y="101"/>
                    </a:lnTo>
                    <a:lnTo>
                      <a:pt x="153" y="202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8" name="Freeform 16"/>
              <xdr:cNvSpPr>
                <a:spLocks noEditPoints="1"/>
              </xdr:cNvSpPr>
            </xdr:nvSpPr>
            <xdr:spPr bwMode="auto">
              <a:xfrm>
                <a:off x="2971" y="2426"/>
                <a:ext cx="408" cy="375"/>
              </a:xfrm>
              <a:custGeom>
                <a:avLst/>
                <a:gdLst/>
                <a:ahLst/>
                <a:cxnLst>
                  <a:cxn ang="0">
                    <a:pos x="0" y="149"/>
                  </a:cxn>
                  <a:cxn ang="0">
                    <a:pos x="19" y="96"/>
                  </a:cxn>
                  <a:cxn ang="0">
                    <a:pos x="53" y="53"/>
                  </a:cxn>
                  <a:cxn ang="0">
                    <a:pos x="101" y="19"/>
                  </a:cxn>
                  <a:cxn ang="0">
                    <a:pos x="158" y="0"/>
                  </a:cxn>
                  <a:cxn ang="0">
                    <a:pos x="230" y="0"/>
                  </a:cxn>
                  <a:cxn ang="0">
                    <a:pos x="297" y="14"/>
                  </a:cxn>
                  <a:cxn ang="0">
                    <a:pos x="350" y="48"/>
                  </a:cxn>
                  <a:cxn ang="0">
                    <a:pos x="384" y="86"/>
                  </a:cxn>
                  <a:cxn ang="0">
                    <a:pos x="403" y="134"/>
                  </a:cxn>
                  <a:cxn ang="0">
                    <a:pos x="408" y="187"/>
                  </a:cxn>
                  <a:cxn ang="0">
                    <a:pos x="403" y="245"/>
                  </a:cxn>
                  <a:cxn ang="0">
                    <a:pos x="379" y="293"/>
                  </a:cxn>
                  <a:cxn ang="0">
                    <a:pos x="340" y="332"/>
                  </a:cxn>
                  <a:cxn ang="0">
                    <a:pos x="288" y="360"/>
                  </a:cxn>
                  <a:cxn ang="0">
                    <a:pos x="225" y="375"/>
                  </a:cxn>
                  <a:cxn ang="0">
                    <a:pos x="163" y="370"/>
                  </a:cxn>
                  <a:cxn ang="0">
                    <a:pos x="105" y="356"/>
                  </a:cxn>
                  <a:cxn ang="0">
                    <a:pos x="62" y="332"/>
                  </a:cxn>
                  <a:cxn ang="0">
                    <a:pos x="24" y="283"/>
                  </a:cxn>
                  <a:cxn ang="0">
                    <a:pos x="0" y="231"/>
                  </a:cxn>
                  <a:cxn ang="0">
                    <a:pos x="134" y="187"/>
                  </a:cxn>
                  <a:cxn ang="0">
                    <a:pos x="139" y="221"/>
                  </a:cxn>
                  <a:cxn ang="0">
                    <a:pos x="149" y="245"/>
                  </a:cxn>
                  <a:cxn ang="0">
                    <a:pos x="158" y="264"/>
                  </a:cxn>
                  <a:cxn ang="0">
                    <a:pos x="177" y="274"/>
                  </a:cxn>
                  <a:cxn ang="0">
                    <a:pos x="197" y="279"/>
                  </a:cxn>
                  <a:cxn ang="0">
                    <a:pos x="216" y="279"/>
                  </a:cxn>
                  <a:cxn ang="0">
                    <a:pos x="235" y="274"/>
                  </a:cxn>
                  <a:cxn ang="0">
                    <a:pos x="254" y="259"/>
                  </a:cxn>
                  <a:cxn ang="0">
                    <a:pos x="264" y="235"/>
                  </a:cxn>
                  <a:cxn ang="0">
                    <a:pos x="268" y="206"/>
                  </a:cxn>
                  <a:cxn ang="0">
                    <a:pos x="273" y="173"/>
                  </a:cxn>
                  <a:cxn ang="0">
                    <a:pos x="268" y="144"/>
                  </a:cxn>
                  <a:cxn ang="0">
                    <a:pos x="254" y="120"/>
                  </a:cxn>
                  <a:cxn ang="0">
                    <a:pos x="240" y="106"/>
                  </a:cxn>
                  <a:cxn ang="0">
                    <a:pos x="225" y="96"/>
                  </a:cxn>
                  <a:cxn ang="0">
                    <a:pos x="206" y="91"/>
                  </a:cxn>
                  <a:cxn ang="0">
                    <a:pos x="182" y="96"/>
                  </a:cxn>
                  <a:cxn ang="0">
                    <a:pos x="163" y="106"/>
                  </a:cxn>
                  <a:cxn ang="0">
                    <a:pos x="149" y="120"/>
                  </a:cxn>
                  <a:cxn ang="0">
                    <a:pos x="139" y="144"/>
                  </a:cxn>
                  <a:cxn ang="0">
                    <a:pos x="134" y="173"/>
                  </a:cxn>
                </a:cxnLst>
                <a:rect l="0" t="0" r="r" b="b"/>
                <a:pathLst>
                  <a:path w="408" h="375">
                    <a:moveTo>
                      <a:pt x="0" y="187"/>
                    </a:moveTo>
                    <a:lnTo>
                      <a:pt x="0" y="168"/>
                    </a:lnTo>
                    <a:lnTo>
                      <a:pt x="0" y="149"/>
                    </a:lnTo>
                    <a:lnTo>
                      <a:pt x="5" y="130"/>
                    </a:lnTo>
                    <a:lnTo>
                      <a:pt x="9" y="110"/>
                    </a:lnTo>
                    <a:lnTo>
                      <a:pt x="19" y="96"/>
                    </a:lnTo>
                    <a:lnTo>
                      <a:pt x="29" y="81"/>
                    </a:lnTo>
                    <a:lnTo>
                      <a:pt x="38" y="67"/>
                    </a:lnTo>
                    <a:lnTo>
                      <a:pt x="53" y="53"/>
                    </a:lnTo>
                    <a:lnTo>
                      <a:pt x="67" y="38"/>
                    </a:lnTo>
                    <a:lnTo>
                      <a:pt x="81" y="29"/>
                    </a:lnTo>
                    <a:lnTo>
                      <a:pt x="101" y="19"/>
                    </a:lnTo>
                    <a:lnTo>
                      <a:pt x="120" y="9"/>
                    </a:lnTo>
                    <a:lnTo>
                      <a:pt x="139" y="5"/>
                    </a:lnTo>
                    <a:lnTo>
                      <a:pt x="158" y="0"/>
                    </a:lnTo>
                    <a:lnTo>
                      <a:pt x="177" y="0"/>
                    </a:lnTo>
                    <a:lnTo>
                      <a:pt x="201" y="0"/>
                    </a:lnTo>
                    <a:lnTo>
                      <a:pt x="230" y="0"/>
                    </a:lnTo>
                    <a:lnTo>
                      <a:pt x="254" y="0"/>
                    </a:lnTo>
                    <a:lnTo>
                      <a:pt x="278" y="5"/>
                    </a:lnTo>
                    <a:lnTo>
                      <a:pt x="297" y="14"/>
                    </a:lnTo>
                    <a:lnTo>
                      <a:pt x="316" y="24"/>
                    </a:lnTo>
                    <a:lnTo>
                      <a:pt x="336" y="33"/>
                    </a:lnTo>
                    <a:lnTo>
                      <a:pt x="350" y="48"/>
                    </a:lnTo>
                    <a:lnTo>
                      <a:pt x="364" y="62"/>
                    </a:lnTo>
                    <a:lnTo>
                      <a:pt x="374" y="72"/>
                    </a:lnTo>
                    <a:lnTo>
                      <a:pt x="384" y="86"/>
                    </a:lnTo>
                    <a:lnTo>
                      <a:pt x="393" y="101"/>
                    </a:lnTo>
                    <a:lnTo>
                      <a:pt x="398" y="115"/>
                    </a:lnTo>
                    <a:lnTo>
                      <a:pt x="403" y="134"/>
                    </a:lnTo>
                    <a:lnTo>
                      <a:pt x="408" y="149"/>
                    </a:lnTo>
                    <a:lnTo>
                      <a:pt x="408" y="168"/>
                    </a:lnTo>
                    <a:lnTo>
                      <a:pt x="408" y="187"/>
                    </a:lnTo>
                    <a:lnTo>
                      <a:pt x="408" y="206"/>
                    </a:lnTo>
                    <a:lnTo>
                      <a:pt x="408" y="226"/>
                    </a:lnTo>
                    <a:lnTo>
                      <a:pt x="403" y="245"/>
                    </a:lnTo>
                    <a:lnTo>
                      <a:pt x="393" y="259"/>
                    </a:lnTo>
                    <a:lnTo>
                      <a:pt x="388" y="279"/>
                    </a:lnTo>
                    <a:lnTo>
                      <a:pt x="379" y="293"/>
                    </a:lnTo>
                    <a:lnTo>
                      <a:pt x="369" y="307"/>
                    </a:lnTo>
                    <a:lnTo>
                      <a:pt x="355" y="322"/>
                    </a:lnTo>
                    <a:lnTo>
                      <a:pt x="340" y="332"/>
                    </a:lnTo>
                    <a:lnTo>
                      <a:pt x="326" y="346"/>
                    </a:lnTo>
                    <a:lnTo>
                      <a:pt x="307" y="356"/>
                    </a:lnTo>
                    <a:lnTo>
                      <a:pt x="288" y="360"/>
                    </a:lnTo>
                    <a:lnTo>
                      <a:pt x="268" y="365"/>
                    </a:lnTo>
                    <a:lnTo>
                      <a:pt x="249" y="370"/>
                    </a:lnTo>
                    <a:lnTo>
                      <a:pt x="225" y="375"/>
                    </a:lnTo>
                    <a:lnTo>
                      <a:pt x="201" y="375"/>
                    </a:lnTo>
                    <a:lnTo>
                      <a:pt x="182" y="375"/>
                    </a:lnTo>
                    <a:lnTo>
                      <a:pt x="163" y="370"/>
                    </a:lnTo>
                    <a:lnTo>
                      <a:pt x="144" y="370"/>
                    </a:lnTo>
                    <a:lnTo>
                      <a:pt x="125" y="365"/>
                    </a:lnTo>
                    <a:lnTo>
                      <a:pt x="105" y="356"/>
                    </a:lnTo>
                    <a:lnTo>
                      <a:pt x="91" y="351"/>
                    </a:lnTo>
                    <a:lnTo>
                      <a:pt x="77" y="341"/>
                    </a:lnTo>
                    <a:lnTo>
                      <a:pt x="62" y="332"/>
                    </a:lnTo>
                    <a:lnTo>
                      <a:pt x="48" y="317"/>
                    </a:lnTo>
                    <a:lnTo>
                      <a:pt x="33" y="303"/>
                    </a:lnTo>
                    <a:lnTo>
                      <a:pt x="24" y="283"/>
                    </a:lnTo>
                    <a:lnTo>
                      <a:pt x="14" y="269"/>
                    </a:lnTo>
                    <a:lnTo>
                      <a:pt x="5" y="250"/>
                    </a:lnTo>
                    <a:lnTo>
                      <a:pt x="0" y="231"/>
                    </a:lnTo>
                    <a:lnTo>
                      <a:pt x="0" y="206"/>
                    </a:lnTo>
                    <a:lnTo>
                      <a:pt x="0" y="187"/>
                    </a:lnTo>
                    <a:close/>
                    <a:moveTo>
                      <a:pt x="134" y="187"/>
                    </a:moveTo>
                    <a:lnTo>
                      <a:pt x="134" y="197"/>
                    </a:lnTo>
                    <a:lnTo>
                      <a:pt x="134" y="211"/>
                    </a:lnTo>
                    <a:lnTo>
                      <a:pt x="139" y="221"/>
                    </a:lnTo>
                    <a:lnTo>
                      <a:pt x="139" y="231"/>
                    </a:lnTo>
                    <a:lnTo>
                      <a:pt x="144" y="235"/>
                    </a:lnTo>
                    <a:lnTo>
                      <a:pt x="149" y="245"/>
                    </a:lnTo>
                    <a:lnTo>
                      <a:pt x="149" y="250"/>
                    </a:lnTo>
                    <a:lnTo>
                      <a:pt x="153" y="259"/>
                    </a:lnTo>
                    <a:lnTo>
                      <a:pt x="158" y="264"/>
                    </a:lnTo>
                    <a:lnTo>
                      <a:pt x="163" y="269"/>
                    </a:lnTo>
                    <a:lnTo>
                      <a:pt x="173" y="274"/>
                    </a:lnTo>
                    <a:lnTo>
                      <a:pt x="177" y="274"/>
                    </a:lnTo>
                    <a:lnTo>
                      <a:pt x="182" y="279"/>
                    </a:lnTo>
                    <a:lnTo>
                      <a:pt x="187" y="279"/>
                    </a:lnTo>
                    <a:lnTo>
                      <a:pt x="197" y="279"/>
                    </a:lnTo>
                    <a:lnTo>
                      <a:pt x="201" y="279"/>
                    </a:lnTo>
                    <a:lnTo>
                      <a:pt x="211" y="279"/>
                    </a:lnTo>
                    <a:lnTo>
                      <a:pt x="216" y="279"/>
                    </a:lnTo>
                    <a:lnTo>
                      <a:pt x="225" y="279"/>
                    </a:lnTo>
                    <a:lnTo>
                      <a:pt x="230" y="274"/>
                    </a:lnTo>
                    <a:lnTo>
                      <a:pt x="235" y="274"/>
                    </a:lnTo>
                    <a:lnTo>
                      <a:pt x="240" y="269"/>
                    </a:lnTo>
                    <a:lnTo>
                      <a:pt x="249" y="264"/>
                    </a:lnTo>
                    <a:lnTo>
                      <a:pt x="254" y="259"/>
                    </a:lnTo>
                    <a:lnTo>
                      <a:pt x="259" y="250"/>
                    </a:lnTo>
                    <a:lnTo>
                      <a:pt x="259" y="245"/>
                    </a:lnTo>
                    <a:lnTo>
                      <a:pt x="264" y="235"/>
                    </a:lnTo>
                    <a:lnTo>
                      <a:pt x="268" y="231"/>
                    </a:lnTo>
                    <a:lnTo>
                      <a:pt x="268" y="221"/>
                    </a:lnTo>
                    <a:lnTo>
                      <a:pt x="268" y="206"/>
                    </a:lnTo>
                    <a:lnTo>
                      <a:pt x="273" y="197"/>
                    </a:lnTo>
                    <a:lnTo>
                      <a:pt x="273" y="187"/>
                    </a:lnTo>
                    <a:lnTo>
                      <a:pt x="273" y="173"/>
                    </a:lnTo>
                    <a:lnTo>
                      <a:pt x="268" y="163"/>
                    </a:lnTo>
                    <a:lnTo>
                      <a:pt x="268" y="154"/>
                    </a:lnTo>
                    <a:lnTo>
                      <a:pt x="268" y="144"/>
                    </a:lnTo>
                    <a:lnTo>
                      <a:pt x="264" y="134"/>
                    </a:lnTo>
                    <a:lnTo>
                      <a:pt x="259" y="130"/>
                    </a:lnTo>
                    <a:lnTo>
                      <a:pt x="254" y="120"/>
                    </a:lnTo>
                    <a:lnTo>
                      <a:pt x="254" y="115"/>
                    </a:lnTo>
                    <a:lnTo>
                      <a:pt x="249" y="110"/>
                    </a:lnTo>
                    <a:lnTo>
                      <a:pt x="240" y="106"/>
                    </a:lnTo>
                    <a:lnTo>
                      <a:pt x="235" y="101"/>
                    </a:lnTo>
                    <a:lnTo>
                      <a:pt x="230" y="101"/>
                    </a:lnTo>
                    <a:lnTo>
                      <a:pt x="225" y="96"/>
                    </a:lnTo>
                    <a:lnTo>
                      <a:pt x="216" y="96"/>
                    </a:lnTo>
                    <a:lnTo>
                      <a:pt x="211" y="91"/>
                    </a:lnTo>
                    <a:lnTo>
                      <a:pt x="206" y="91"/>
                    </a:lnTo>
                    <a:lnTo>
                      <a:pt x="197" y="91"/>
                    </a:lnTo>
                    <a:lnTo>
                      <a:pt x="192" y="96"/>
                    </a:lnTo>
                    <a:lnTo>
                      <a:pt x="182" y="96"/>
                    </a:lnTo>
                    <a:lnTo>
                      <a:pt x="177" y="101"/>
                    </a:lnTo>
                    <a:lnTo>
                      <a:pt x="173" y="101"/>
                    </a:lnTo>
                    <a:lnTo>
                      <a:pt x="163" y="106"/>
                    </a:lnTo>
                    <a:lnTo>
                      <a:pt x="158" y="110"/>
                    </a:lnTo>
                    <a:lnTo>
                      <a:pt x="153" y="115"/>
                    </a:lnTo>
                    <a:lnTo>
                      <a:pt x="149" y="120"/>
                    </a:lnTo>
                    <a:lnTo>
                      <a:pt x="149" y="130"/>
                    </a:lnTo>
                    <a:lnTo>
                      <a:pt x="144" y="134"/>
                    </a:lnTo>
                    <a:lnTo>
                      <a:pt x="139" y="144"/>
                    </a:lnTo>
                    <a:lnTo>
                      <a:pt x="139" y="154"/>
                    </a:lnTo>
                    <a:lnTo>
                      <a:pt x="134" y="163"/>
                    </a:lnTo>
                    <a:lnTo>
                      <a:pt x="134" y="173"/>
                    </a:lnTo>
                    <a:lnTo>
                      <a:pt x="134" y="187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9" name="Freeform 17"/>
              <xdr:cNvSpPr>
                <a:spLocks noEditPoints="1"/>
              </xdr:cNvSpPr>
            </xdr:nvSpPr>
            <xdr:spPr bwMode="auto">
              <a:xfrm>
                <a:off x="3446" y="2296"/>
                <a:ext cx="398" cy="505"/>
              </a:xfrm>
              <a:custGeom>
                <a:avLst/>
                <a:gdLst/>
                <a:ahLst/>
                <a:cxnLst>
                  <a:cxn ang="0">
                    <a:pos x="139" y="173"/>
                  </a:cxn>
                  <a:cxn ang="0">
                    <a:pos x="158" y="159"/>
                  </a:cxn>
                  <a:cxn ang="0">
                    <a:pos x="173" y="144"/>
                  </a:cxn>
                  <a:cxn ang="0">
                    <a:pos x="192" y="135"/>
                  </a:cxn>
                  <a:cxn ang="0">
                    <a:pos x="216" y="130"/>
                  </a:cxn>
                  <a:cxn ang="0">
                    <a:pos x="235" y="130"/>
                  </a:cxn>
                  <a:cxn ang="0">
                    <a:pos x="278" y="130"/>
                  </a:cxn>
                  <a:cxn ang="0">
                    <a:pos x="317" y="144"/>
                  </a:cxn>
                  <a:cxn ang="0">
                    <a:pos x="355" y="173"/>
                  </a:cxn>
                  <a:cxn ang="0">
                    <a:pos x="379" y="216"/>
                  </a:cxn>
                  <a:cxn ang="0">
                    <a:pos x="393" y="269"/>
                  </a:cxn>
                  <a:cxn ang="0">
                    <a:pos x="393" y="327"/>
                  </a:cxn>
                  <a:cxn ang="0">
                    <a:pos x="389" y="365"/>
                  </a:cxn>
                  <a:cxn ang="0">
                    <a:pos x="379" y="404"/>
                  </a:cxn>
                  <a:cxn ang="0">
                    <a:pos x="365" y="437"/>
                  </a:cxn>
                  <a:cxn ang="0">
                    <a:pos x="345" y="462"/>
                  </a:cxn>
                  <a:cxn ang="0">
                    <a:pos x="321" y="481"/>
                  </a:cxn>
                  <a:cxn ang="0">
                    <a:pos x="297" y="495"/>
                  </a:cxn>
                  <a:cxn ang="0">
                    <a:pos x="264" y="505"/>
                  </a:cxn>
                  <a:cxn ang="0">
                    <a:pos x="235" y="505"/>
                  </a:cxn>
                  <a:cxn ang="0">
                    <a:pos x="211" y="500"/>
                  </a:cxn>
                  <a:cxn ang="0">
                    <a:pos x="187" y="490"/>
                  </a:cxn>
                  <a:cxn ang="0">
                    <a:pos x="168" y="481"/>
                  </a:cxn>
                  <a:cxn ang="0">
                    <a:pos x="149" y="466"/>
                  </a:cxn>
                  <a:cxn ang="0">
                    <a:pos x="129" y="442"/>
                  </a:cxn>
                  <a:cxn ang="0">
                    <a:pos x="0" y="0"/>
                  </a:cxn>
                  <a:cxn ang="0">
                    <a:pos x="139" y="336"/>
                  </a:cxn>
                  <a:cxn ang="0">
                    <a:pos x="144" y="365"/>
                  </a:cxn>
                  <a:cxn ang="0">
                    <a:pos x="158" y="380"/>
                  </a:cxn>
                  <a:cxn ang="0">
                    <a:pos x="173" y="394"/>
                  </a:cxn>
                  <a:cxn ang="0">
                    <a:pos x="187" y="404"/>
                  </a:cxn>
                  <a:cxn ang="0">
                    <a:pos x="206" y="404"/>
                  </a:cxn>
                  <a:cxn ang="0">
                    <a:pos x="225" y="399"/>
                  </a:cxn>
                  <a:cxn ang="0">
                    <a:pos x="235" y="389"/>
                  </a:cxn>
                  <a:cxn ang="0">
                    <a:pos x="249" y="370"/>
                  </a:cxn>
                  <a:cxn ang="0">
                    <a:pos x="254" y="346"/>
                  </a:cxn>
                  <a:cxn ang="0">
                    <a:pos x="259" y="312"/>
                  </a:cxn>
                  <a:cxn ang="0">
                    <a:pos x="254" y="284"/>
                  </a:cxn>
                  <a:cxn ang="0">
                    <a:pos x="249" y="264"/>
                  </a:cxn>
                  <a:cxn ang="0">
                    <a:pos x="240" y="245"/>
                  </a:cxn>
                  <a:cxn ang="0">
                    <a:pos x="225" y="236"/>
                  </a:cxn>
                  <a:cxn ang="0">
                    <a:pos x="206" y="231"/>
                  </a:cxn>
                  <a:cxn ang="0">
                    <a:pos x="187" y="231"/>
                  </a:cxn>
                  <a:cxn ang="0">
                    <a:pos x="173" y="240"/>
                  </a:cxn>
                  <a:cxn ang="0">
                    <a:pos x="158" y="250"/>
                  </a:cxn>
                  <a:cxn ang="0">
                    <a:pos x="144" y="269"/>
                  </a:cxn>
                  <a:cxn ang="0">
                    <a:pos x="139" y="293"/>
                  </a:cxn>
                </a:cxnLst>
                <a:rect l="0" t="0" r="r" b="b"/>
                <a:pathLst>
                  <a:path w="398" h="505">
                    <a:moveTo>
                      <a:pt x="0" y="0"/>
                    </a:moveTo>
                    <a:lnTo>
                      <a:pt x="139" y="0"/>
                    </a:lnTo>
                    <a:lnTo>
                      <a:pt x="139" y="173"/>
                    </a:lnTo>
                    <a:lnTo>
                      <a:pt x="144" y="168"/>
                    </a:lnTo>
                    <a:lnTo>
                      <a:pt x="149" y="159"/>
                    </a:lnTo>
                    <a:lnTo>
                      <a:pt x="158" y="159"/>
                    </a:lnTo>
                    <a:lnTo>
                      <a:pt x="163" y="154"/>
                    </a:lnTo>
                    <a:lnTo>
                      <a:pt x="168" y="149"/>
                    </a:lnTo>
                    <a:lnTo>
                      <a:pt x="173" y="144"/>
                    </a:lnTo>
                    <a:lnTo>
                      <a:pt x="182" y="139"/>
                    </a:lnTo>
                    <a:lnTo>
                      <a:pt x="187" y="139"/>
                    </a:lnTo>
                    <a:lnTo>
                      <a:pt x="192" y="135"/>
                    </a:lnTo>
                    <a:lnTo>
                      <a:pt x="201" y="135"/>
                    </a:lnTo>
                    <a:lnTo>
                      <a:pt x="206" y="130"/>
                    </a:lnTo>
                    <a:lnTo>
                      <a:pt x="216" y="130"/>
                    </a:lnTo>
                    <a:lnTo>
                      <a:pt x="221" y="130"/>
                    </a:lnTo>
                    <a:lnTo>
                      <a:pt x="230" y="130"/>
                    </a:lnTo>
                    <a:lnTo>
                      <a:pt x="235" y="130"/>
                    </a:lnTo>
                    <a:lnTo>
                      <a:pt x="245" y="130"/>
                    </a:lnTo>
                    <a:lnTo>
                      <a:pt x="259" y="130"/>
                    </a:lnTo>
                    <a:lnTo>
                      <a:pt x="278" y="130"/>
                    </a:lnTo>
                    <a:lnTo>
                      <a:pt x="293" y="135"/>
                    </a:lnTo>
                    <a:lnTo>
                      <a:pt x="302" y="139"/>
                    </a:lnTo>
                    <a:lnTo>
                      <a:pt x="317" y="144"/>
                    </a:lnTo>
                    <a:lnTo>
                      <a:pt x="331" y="154"/>
                    </a:lnTo>
                    <a:lnTo>
                      <a:pt x="341" y="163"/>
                    </a:lnTo>
                    <a:lnTo>
                      <a:pt x="355" y="173"/>
                    </a:lnTo>
                    <a:lnTo>
                      <a:pt x="365" y="187"/>
                    </a:lnTo>
                    <a:lnTo>
                      <a:pt x="369" y="202"/>
                    </a:lnTo>
                    <a:lnTo>
                      <a:pt x="379" y="216"/>
                    </a:lnTo>
                    <a:lnTo>
                      <a:pt x="384" y="231"/>
                    </a:lnTo>
                    <a:lnTo>
                      <a:pt x="389" y="250"/>
                    </a:lnTo>
                    <a:lnTo>
                      <a:pt x="393" y="269"/>
                    </a:lnTo>
                    <a:lnTo>
                      <a:pt x="393" y="288"/>
                    </a:lnTo>
                    <a:lnTo>
                      <a:pt x="398" y="312"/>
                    </a:lnTo>
                    <a:lnTo>
                      <a:pt x="393" y="327"/>
                    </a:lnTo>
                    <a:lnTo>
                      <a:pt x="393" y="341"/>
                    </a:lnTo>
                    <a:lnTo>
                      <a:pt x="393" y="351"/>
                    </a:lnTo>
                    <a:lnTo>
                      <a:pt x="389" y="365"/>
                    </a:lnTo>
                    <a:lnTo>
                      <a:pt x="389" y="380"/>
                    </a:lnTo>
                    <a:lnTo>
                      <a:pt x="384" y="389"/>
                    </a:lnTo>
                    <a:lnTo>
                      <a:pt x="379" y="404"/>
                    </a:lnTo>
                    <a:lnTo>
                      <a:pt x="374" y="413"/>
                    </a:lnTo>
                    <a:lnTo>
                      <a:pt x="369" y="428"/>
                    </a:lnTo>
                    <a:lnTo>
                      <a:pt x="365" y="437"/>
                    </a:lnTo>
                    <a:lnTo>
                      <a:pt x="360" y="447"/>
                    </a:lnTo>
                    <a:lnTo>
                      <a:pt x="355" y="452"/>
                    </a:lnTo>
                    <a:lnTo>
                      <a:pt x="345" y="462"/>
                    </a:lnTo>
                    <a:lnTo>
                      <a:pt x="341" y="471"/>
                    </a:lnTo>
                    <a:lnTo>
                      <a:pt x="331" y="476"/>
                    </a:lnTo>
                    <a:lnTo>
                      <a:pt x="321" y="481"/>
                    </a:lnTo>
                    <a:lnTo>
                      <a:pt x="312" y="486"/>
                    </a:lnTo>
                    <a:lnTo>
                      <a:pt x="302" y="490"/>
                    </a:lnTo>
                    <a:lnTo>
                      <a:pt x="297" y="495"/>
                    </a:lnTo>
                    <a:lnTo>
                      <a:pt x="288" y="500"/>
                    </a:lnTo>
                    <a:lnTo>
                      <a:pt x="278" y="500"/>
                    </a:lnTo>
                    <a:lnTo>
                      <a:pt x="264" y="505"/>
                    </a:lnTo>
                    <a:lnTo>
                      <a:pt x="254" y="505"/>
                    </a:lnTo>
                    <a:lnTo>
                      <a:pt x="245" y="505"/>
                    </a:lnTo>
                    <a:lnTo>
                      <a:pt x="235" y="505"/>
                    </a:lnTo>
                    <a:lnTo>
                      <a:pt x="225" y="505"/>
                    </a:lnTo>
                    <a:lnTo>
                      <a:pt x="221" y="500"/>
                    </a:lnTo>
                    <a:lnTo>
                      <a:pt x="211" y="500"/>
                    </a:lnTo>
                    <a:lnTo>
                      <a:pt x="201" y="500"/>
                    </a:lnTo>
                    <a:lnTo>
                      <a:pt x="197" y="495"/>
                    </a:lnTo>
                    <a:lnTo>
                      <a:pt x="187" y="490"/>
                    </a:lnTo>
                    <a:lnTo>
                      <a:pt x="177" y="490"/>
                    </a:lnTo>
                    <a:lnTo>
                      <a:pt x="173" y="486"/>
                    </a:lnTo>
                    <a:lnTo>
                      <a:pt x="168" y="481"/>
                    </a:lnTo>
                    <a:lnTo>
                      <a:pt x="163" y="476"/>
                    </a:lnTo>
                    <a:lnTo>
                      <a:pt x="153" y="471"/>
                    </a:lnTo>
                    <a:lnTo>
                      <a:pt x="149" y="466"/>
                    </a:lnTo>
                    <a:lnTo>
                      <a:pt x="144" y="457"/>
                    </a:lnTo>
                    <a:lnTo>
                      <a:pt x="134" y="452"/>
                    </a:lnTo>
                    <a:lnTo>
                      <a:pt x="129" y="442"/>
                    </a:lnTo>
                    <a:lnTo>
                      <a:pt x="129" y="495"/>
                    </a:lnTo>
                    <a:lnTo>
                      <a:pt x="0" y="495"/>
                    </a:lnTo>
                    <a:lnTo>
                      <a:pt x="0" y="0"/>
                    </a:lnTo>
                    <a:close/>
                    <a:moveTo>
                      <a:pt x="139" y="317"/>
                    </a:moveTo>
                    <a:lnTo>
                      <a:pt x="139" y="327"/>
                    </a:lnTo>
                    <a:lnTo>
                      <a:pt x="139" y="336"/>
                    </a:lnTo>
                    <a:lnTo>
                      <a:pt x="139" y="346"/>
                    </a:lnTo>
                    <a:lnTo>
                      <a:pt x="144" y="356"/>
                    </a:lnTo>
                    <a:lnTo>
                      <a:pt x="144" y="365"/>
                    </a:lnTo>
                    <a:lnTo>
                      <a:pt x="149" y="370"/>
                    </a:lnTo>
                    <a:lnTo>
                      <a:pt x="153" y="375"/>
                    </a:lnTo>
                    <a:lnTo>
                      <a:pt x="158" y="380"/>
                    </a:lnTo>
                    <a:lnTo>
                      <a:pt x="163" y="389"/>
                    </a:lnTo>
                    <a:lnTo>
                      <a:pt x="168" y="389"/>
                    </a:lnTo>
                    <a:lnTo>
                      <a:pt x="173" y="394"/>
                    </a:lnTo>
                    <a:lnTo>
                      <a:pt x="177" y="399"/>
                    </a:lnTo>
                    <a:lnTo>
                      <a:pt x="182" y="399"/>
                    </a:lnTo>
                    <a:lnTo>
                      <a:pt x="187" y="404"/>
                    </a:lnTo>
                    <a:lnTo>
                      <a:pt x="192" y="404"/>
                    </a:lnTo>
                    <a:lnTo>
                      <a:pt x="201" y="404"/>
                    </a:lnTo>
                    <a:lnTo>
                      <a:pt x="206" y="404"/>
                    </a:lnTo>
                    <a:lnTo>
                      <a:pt x="211" y="404"/>
                    </a:lnTo>
                    <a:lnTo>
                      <a:pt x="216" y="399"/>
                    </a:lnTo>
                    <a:lnTo>
                      <a:pt x="225" y="399"/>
                    </a:lnTo>
                    <a:lnTo>
                      <a:pt x="230" y="394"/>
                    </a:lnTo>
                    <a:lnTo>
                      <a:pt x="235" y="389"/>
                    </a:lnTo>
                    <a:lnTo>
                      <a:pt x="235" y="389"/>
                    </a:lnTo>
                    <a:lnTo>
                      <a:pt x="240" y="385"/>
                    </a:lnTo>
                    <a:lnTo>
                      <a:pt x="245" y="375"/>
                    </a:lnTo>
                    <a:lnTo>
                      <a:pt x="249" y="370"/>
                    </a:lnTo>
                    <a:lnTo>
                      <a:pt x="254" y="365"/>
                    </a:lnTo>
                    <a:lnTo>
                      <a:pt x="254" y="356"/>
                    </a:lnTo>
                    <a:lnTo>
                      <a:pt x="254" y="346"/>
                    </a:lnTo>
                    <a:lnTo>
                      <a:pt x="259" y="336"/>
                    </a:lnTo>
                    <a:lnTo>
                      <a:pt x="259" y="327"/>
                    </a:lnTo>
                    <a:lnTo>
                      <a:pt x="259" y="312"/>
                    </a:lnTo>
                    <a:lnTo>
                      <a:pt x="259" y="303"/>
                    </a:lnTo>
                    <a:lnTo>
                      <a:pt x="259" y="293"/>
                    </a:lnTo>
                    <a:lnTo>
                      <a:pt x="254" y="284"/>
                    </a:lnTo>
                    <a:lnTo>
                      <a:pt x="254" y="279"/>
                    </a:lnTo>
                    <a:lnTo>
                      <a:pt x="254" y="269"/>
                    </a:lnTo>
                    <a:lnTo>
                      <a:pt x="249" y="264"/>
                    </a:lnTo>
                    <a:lnTo>
                      <a:pt x="245" y="255"/>
                    </a:lnTo>
                    <a:lnTo>
                      <a:pt x="240" y="250"/>
                    </a:lnTo>
                    <a:lnTo>
                      <a:pt x="240" y="245"/>
                    </a:lnTo>
                    <a:lnTo>
                      <a:pt x="235" y="240"/>
                    </a:lnTo>
                    <a:lnTo>
                      <a:pt x="230" y="240"/>
                    </a:lnTo>
                    <a:lnTo>
                      <a:pt x="225" y="236"/>
                    </a:lnTo>
                    <a:lnTo>
                      <a:pt x="221" y="236"/>
                    </a:lnTo>
                    <a:lnTo>
                      <a:pt x="216" y="231"/>
                    </a:lnTo>
                    <a:lnTo>
                      <a:pt x="206" y="231"/>
                    </a:lnTo>
                    <a:lnTo>
                      <a:pt x="201" y="231"/>
                    </a:lnTo>
                    <a:lnTo>
                      <a:pt x="197" y="231"/>
                    </a:lnTo>
                    <a:lnTo>
                      <a:pt x="187" y="231"/>
                    </a:lnTo>
                    <a:lnTo>
                      <a:pt x="182" y="236"/>
                    </a:lnTo>
                    <a:lnTo>
                      <a:pt x="177" y="236"/>
                    </a:lnTo>
                    <a:lnTo>
                      <a:pt x="173" y="240"/>
                    </a:lnTo>
                    <a:lnTo>
                      <a:pt x="168" y="240"/>
                    </a:lnTo>
                    <a:lnTo>
                      <a:pt x="163" y="245"/>
                    </a:lnTo>
                    <a:lnTo>
                      <a:pt x="158" y="250"/>
                    </a:lnTo>
                    <a:lnTo>
                      <a:pt x="153" y="260"/>
                    </a:lnTo>
                    <a:lnTo>
                      <a:pt x="149" y="264"/>
                    </a:lnTo>
                    <a:lnTo>
                      <a:pt x="144" y="269"/>
                    </a:lnTo>
                    <a:lnTo>
                      <a:pt x="144" y="279"/>
                    </a:lnTo>
                    <a:lnTo>
                      <a:pt x="139" y="288"/>
                    </a:lnTo>
                    <a:lnTo>
                      <a:pt x="139" y="293"/>
                    </a:lnTo>
                    <a:lnTo>
                      <a:pt x="139" y="303"/>
                    </a:lnTo>
                    <a:lnTo>
                      <a:pt x="139" y="317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0" name="Freeform 18"/>
              <xdr:cNvSpPr>
                <a:spLocks noEditPoints="1"/>
              </xdr:cNvSpPr>
            </xdr:nvSpPr>
            <xdr:spPr bwMode="auto">
              <a:xfrm>
                <a:off x="3892" y="2426"/>
                <a:ext cx="413" cy="375"/>
              </a:xfrm>
              <a:custGeom>
                <a:avLst/>
                <a:gdLst/>
                <a:ahLst/>
                <a:cxnLst>
                  <a:cxn ang="0">
                    <a:pos x="139" y="231"/>
                  </a:cxn>
                  <a:cxn ang="0">
                    <a:pos x="144" y="250"/>
                  </a:cxn>
                  <a:cxn ang="0">
                    <a:pos x="154" y="264"/>
                  </a:cxn>
                  <a:cxn ang="0">
                    <a:pos x="168" y="279"/>
                  </a:cxn>
                  <a:cxn ang="0">
                    <a:pos x="187" y="288"/>
                  </a:cxn>
                  <a:cxn ang="0">
                    <a:pos x="206" y="293"/>
                  </a:cxn>
                  <a:cxn ang="0">
                    <a:pos x="221" y="293"/>
                  </a:cxn>
                  <a:cxn ang="0">
                    <a:pos x="235" y="288"/>
                  </a:cxn>
                  <a:cxn ang="0">
                    <a:pos x="250" y="283"/>
                  </a:cxn>
                  <a:cxn ang="0">
                    <a:pos x="259" y="274"/>
                  </a:cxn>
                  <a:cxn ang="0">
                    <a:pos x="269" y="264"/>
                  </a:cxn>
                  <a:cxn ang="0">
                    <a:pos x="398" y="283"/>
                  </a:cxn>
                  <a:cxn ang="0">
                    <a:pos x="370" y="317"/>
                  </a:cxn>
                  <a:cxn ang="0">
                    <a:pos x="341" y="346"/>
                  </a:cxn>
                  <a:cxn ang="0">
                    <a:pos x="307" y="360"/>
                  </a:cxn>
                  <a:cxn ang="0">
                    <a:pos x="259" y="370"/>
                  </a:cxn>
                  <a:cxn ang="0">
                    <a:pos x="206" y="375"/>
                  </a:cxn>
                  <a:cxn ang="0">
                    <a:pos x="154" y="370"/>
                  </a:cxn>
                  <a:cxn ang="0">
                    <a:pos x="115" y="360"/>
                  </a:cxn>
                  <a:cxn ang="0">
                    <a:pos x="82" y="351"/>
                  </a:cxn>
                  <a:cxn ang="0">
                    <a:pos x="58" y="327"/>
                  </a:cxn>
                  <a:cxn ang="0">
                    <a:pos x="34" y="303"/>
                  </a:cxn>
                  <a:cxn ang="0">
                    <a:pos x="14" y="269"/>
                  </a:cxn>
                  <a:cxn ang="0">
                    <a:pos x="0" y="231"/>
                  </a:cxn>
                  <a:cxn ang="0">
                    <a:pos x="0" y="187"/>
                  </a:cxn>
                  <a:cxn ang="0">
                    <a:pos x="5" y="130"/>
                  </a:cxn>
                  <a:cxn ang="0">
                    <a:pos x="29" y="77"/>
                  </a:cxn>
                  <a:cxn ang="0">
                    <a:pos x="67" y="38"/>
                  </a:cxn>
                  <a:cxn ang="0">
                    <a:pos x="115" y="9"/>
                  </a:cxn>
                  <a:cxn ang="0">
                    <a:pos x="178" y="0"/>
                  </a:cxn>
                  <a:cxn ang="0">
                    <a:pos x="235" y="0"/>
                  </a:cxn>
                  <a:cxn ang="0">
                    <a:pos x="283" y="5"/>
                  </a:cxn>
                  <a:cxn ang="0">
                    <a:pos x="322" y="19"/>
                  </a:cxn>
                  <a:cxn ang="0">
                    <a:pos x="355" y="43"/>
                  </a:cxn>
                  <a:cxn ang="0">
                    <a:pos x="379" y="67"/>
                  </a:cxn>
                  <a:cxn ang="0">
                    <a:pos x="394" y="101"/>
                  </a:cxn>
                  <a:cxn ang="0">
                    <a:pos x="408" y="139"/>
                  </a:cxn>
                  <a:cxn ang="0">
                    <a:pos x="413" y="187"/>
                  </a:cxn>
                  <a:cxn ang="0">
                    <a:pos x="274" y="154"/>
                  </a:cxn>
                  <a:cxn ang="0">
                    <a:pos x="269" y="130"/>
                  </a:cxn>
                  <a:cxn ang="0">
                    <a:pos x="259" y="106"/>
                  </a:cxn>
                  <a:cxn ang="0">
                    <a:pos x="250" y="91"/>
                  </a:cxn>
                  <a:cxn ang="0">
                    <a:pos x="230" y="81"/>
                  </a:cxn>
                  <a:cxn ang="0">
                    <a:pos x="211" y="81"/>
                  </a:cxn>
                  <a:cxn ang="0">
                    <a:pos x="192" y="81"/>
                  </a:cxn>
                  <a:cxn ang="0">
                    <a:pos x="173" y="91"/>
                  </a:cxn>
                  <a:cxn ang="0">
                    <a:pos x="154" y="106"/>
                  </a:cxn>
                  <a:cxn ang="0">
                    <a:pos x="144" y="120"/>
                  </a:cxn>
                  <a:cxn ang="0">
                    <a:pos x="139" y="139"/>
                  </a:cxn>
                  <a:cxn ang="0">
                    <a:pos x="274" y="154"/>
                  </a:cxn>
                </a:cxnLst>
                <a:rect l="0" t="0" r="r" b="b"/>
                <a:pathLst>
                  <a:path w="413" h="375">
                    <a:moveTo>
                      <a:pt x="413" y="221"/>
                    </a:moveTo>
                    <a:lnTo>
                      <a:pt x="139" y="221"/>
                    </a:lnTo>
                    <a:lnTo>
                      <a:pt x="139" y="231"/>
                    </a:lnTo>
                    <a:lnTo>
                      <a:pt x="139" y="235"/>
                    </a:lnTo>
                    <a:lnTo>
                      <a:pt x="144" y="245"/>
                    </a:lnTo>
                    <a:lnTo>
                      <a:pt x="144" y="250"/>
                    </a:lnTo>
                    <a:lnTo>
                      <a:pt x="149" y="255"/>
                    </a:lnTo>
                    <a:lnTo>
                      <a:pt x="149" y="259"/>
                    </a:lnTo>
                    <a:lnTo>
                      <a:pt x="154" y="264"/>
                    </a:lnTo>
                    <a:lnTo>
                      <a:pt x="154" y="269"/>
                    </a:lnTo>
                    <a:lnTo>
                      <a:pt x="163" y="274"/>
                    </a:lnTo>
                    <a:lnTo>
                      <a:pt x="168" y="279"/>
                    </a:lnTo>
                    <a:lnTo>
                      <a:pt x="173" y="283"/>
                    </a:lnTo>
                    <a:lnTo>
                      <a:pt x="178" y="288"/>
                    </a:lnTo>
                    <a:lnTo>
                      <a:pt x="187" y="288"/>
                    </a:lnTo>
                    <a:lnTo>
                      <a:pt x="192" y="293"/>
                    </a:lnTo>
                    <a:lnTo>
                      <a:pt x="202" y="293"/>
                    </a:lnTo>
                    <a:lnTo>
                      <a:pt x="206" y="293"/>
                    </a:lnTo>
                    <a:lnTo>
                      <a:pt x="211" y="293"/>
                    </a:lnTo>
                    <a:lnTo>
                      <a:pt x="216" y="293"/>
                    </a:lnTo>
                    <a:lnTo>
                      <a:pt x="221" y="293"/>
                    </a:lnTo>
                    <a:lnTo>
                      <a:pt x="226" y="288"/>
                    </a:lnTo>
                    <a:lnTo>
                      <a:pt x="230" y="288"/>
                    </a:lnTo>
                    <a:lnTo>
                      <a:pt x="235" y="288"/>
                    </a:lnTo>
                    <a:lnTo>
                      <a:pt x="240" y="283"/>
                    </a:lnTo>
                    <a:lnTo>
                      <a:pt x="245" y="283"/>
                    </a:lnTo>
                    <a:lnTo>
                      <a:pt x="250" y="283"/>
                    </a:lnTo>
                    <a:lnTo>
                      <a:pt x="254" y="279"/>
                    </a:lnTo>
                    <a:lnTo>
                      <a:pt x="254" y="279"/>
                    </a:lnTo>
                    <a:lnTo>
                      <a:pt x="259" y="274"/>
                    </a:lnTo>
                    <a:lnTo>
                      <a:pt x="259" y="269"/>
                    </a:lnTo>
                    <a:lnTo>
                      <a:pt x="264" y="269"/>
                    </a:lnTo>
                    <a:lnTo>
                      <a:pt x="269" y="264"/>
                    </a:lnTo>
                    <a:lnTo>
                      <a:pt x="269" y="259"/>
                    </a:lnTo>
                    <a:lnTo>
                      <a:pt x="408" y="274"/>
                    </a:lnTo>
                    <a:lnTo>
                      <a:pt x="398" y="283"/>
                    </a:lnTo>
                    <a:lnTo>
                      <a:pt x="389" y="298"/>
                    </a:lnTo>
                    <a:lnTo>
                      <a:pt x="379" y="307"/>
                    </a:lnTo>
                    <a:lnTo>
                      <a:pt x="370" y="317"/>
                    </a:lnTo>
                    <a:lnTo>
                      <a:pt x="360" y="327"/>
                    </a:lnTo>
                    <a:lnTo>
                      <a:pt x="350" y="336"/>
                    </a:lnTo>
                    <a:lnTo>
                      <a:pt x="341" y="346"/>
                    </a:lnTo>
                    <a:lnTo>
                      <a:pt x="331" y="351"/>
                    </a:lnTo>
                    <a:lnTo>
                      <a:pt x="322" y="356"/>
                    </a:lnTo>
                    <a:lnTo>
                      <a:pt x="307" y="360"/>
                    </a:lnTo>
                    <a:lnTo>
                      <a:pt x="293" y="365"/>
                    </a:lnTo>
                    <a:lnTo>
                      <a:pt x="278" y="370"/>
                    </a:lnTo>
                    <a:lnTo>
                      <a:pt x="259" y="370"/>
                    </a:lnTo>
                    <a:lnTo>
                      <a:pt x="245" y="375"/>
                    </a:lnTo>
                    <a:lnTo>
                      <a:pt x="226" y="375"/>
                    </a:lnTo>
                    <a:lnTo>
                      <a:pt x="206" y="375"/>
                    </a:lnTo>
                    <a:lnTo>
                      <a:pt x="187" y="375"/>
                    </a:lnTo>
                    <a:lnTo>
                      <a:pt x="173" y="375"/>
                    </a:lnTo>
                    <a:lnTo>
                      <a:pt x="154" y="370"/>
                    </a:lnTo>
                    <a:lnTo>
                      <a:pt x="139" y="370"/>
                    </a:lnTo>
                    <a:lnTo>
                      <a:pt x="130" y="365"/>
                    </a:lnTo>
                    <a:lnTo>
                      <a:pt x="115" y="360"/>
                    </a:lnTo>
                    <a:lnTo>
                      <a:pt x="106" y="360"/>
                    </a:lnTo>
                    <a:lnTo>
                      <a:pt x="91" y="356"/>
                    </a:lnTo>
                    <a:lnTo>
                      <a:pt x="82" y="351"/>
                    </a:lnTo>
                    <a:lnTo>
                      <a:pt x="72" y="341"/>
                    </a:lnTo>
                    <a:lnTo>
                      <a:pt x="62" y="336"/>
                    </a:lnTo>
                    <a:lnTo>
                      <a:pt x="58" y="327"/>
                    </a:lnTo>
                    <a:lnTo>
                      <a:pt x="48" y="317"/>
                    </a:lnTo>
                    <a:lnTo>
                      <a:pt x="38" y="312"/>
                    </a:lnTo>
                    <a:lnTo>
                      <a:pt x="34" y="303"/>
                    </a:lnTo>
                    <a:lnTo>
                      <a:pt x="24" y="288"/>
                    </a:lnTo>
                    <a:lnTo>
                      <a:pt x="19" y="279"/>
                    </a:lnTo>
                    <a:lnTo>
                      <a:pt x="14" y="269"/>
                    </a:lnTo>
                    <a:lnTo>
                      <a:pt x="10" y="255"/>
                    </a:lnTo>
                    <a:lnTo>
                      <a:pt x="5" y="240"/>
                    </a:lnTo>
                    <a:lnTo>
                      <a:pt x="0" y="231"/>
                    </a:lnTo>
                    <a:lnTo>
                      <a:pt x="0" y="216"/>
                    </a:lnTo>
                    <a:lnTo>
                      <a:pt x="0" y="202"/>
                    </a:lnTo>
                    <a:lnTo>
                      <a:pt x="0" y="187"/>
                    </a:lnTo>
                    <a:lnTo>
                      <a:pt x="0" y="168"/>
                    </a:lnTo>
                    <a:lnTo>
                      <a:pt x="0" y="144"/>
                    </a:lnTo>
                    <a:lnTo>
                      <a:pt x="5" y="130"/>
                    </a:lnTo>
                    <a:lnTo>
                      <a:pt x="10" y="110"/>
                    </a:lnTo>
                    <a:lnTo>
                      <a:pt x="19" y="96"/>
                    </a:lnTo>
                    <a:lnTo>
                      <a:pt x="29" y="77"/>
                    </a:lnTo>
                    <a:lnTo>
                      <a:pt x="38" y="62"/>
                    </a:lnTo>
                    <a:lnTo>
                      <a:pt x="53" y="48"/>
                    </a:lnTo>
                    <a:lnTo>
                      <a:pt x="67" y="38"/>
                    </a:lnTo>
                    <a:lnTo>
                      <a:pt x="82" y="29"/>
                    </a:lnTo>
                    <a:lnTo>
                      <a:pt x="96" y="19"/>
                    </a:lnTo>
                    <a:lnTo>
                      <a:pt x="115" y="9"/>
                    </a:lnTo>
                    <a:lnTo>
                      <a:pt x="134" y="5"/>
                    </a:lnTo>
                    <a:lnTo>
                      <a:pt x="158" y="0"/>
                    </a:lnTo>
                    <a:lnTo>
                      <a:pt x="178" y="0"/>
                    </a:lnTo>
                    <a:lnTo>
                      <a:pt x="202" y="0"/>
                    </a:lnTo>
                    <a:lnTo>
                      <a:pt x="221" y="0"/>
                    </a:lnTo>
                    <a:lnTo>
                      <a:pt x="235" y="0"/>
                    </a:lnTo>
                    <a:lnTo>
                      <a:pt x="254" y="0"/>
                    </a:lnTo>
                    <a:lnTo>
                      <a:pt x="269" y="5"/>
                    </a:lnTo>
                    <a:lnTo>
                      <a:pt x="283" y="5"/>
                    </a:lnTo>
                    <a:lnTo>
                      <a:pt x="298" y="9"/>
                    </a:lnTo>
                    <a:lnTo>
                      <a:pt x="312" y="14"/>
                    </a:lnTo>
                    <a:lnTo>
                      <a:pt x="322" y="19"/>
                    </a:lnTo>
                    <a:lnTo>
                      <a:pt x="331" y="29"/>
                    </a:lnTo>
                    <a:lnTo>
                      <a:pt x="346" y="33"/>
                    </a:lnTo>
                    <a:lnTo>
                      <a:pt x="355" y="43"/>
                    </a:lnTo>
                    <a:lnTo>
                      <a:pt x="360" y="48"/>
                    </a:lnTo>
                    <a:lnTo>
                      <a:pt x="370" y="57"/>
                    </a:lnTo>
                    <a:lnTo>
                      <a:pt x="379" y="67"/>
                    </a:lnTo>
                    <a:lnTo>
                      <a:pt x="384" y="77"/>
                    </a:lnTo>
                    <a:lnTo>
                      <a:pt x="389" y="91"/>
                    </a:lnTo>
                    <a:lnTo>
                      <a:pt x="394" y="101"/>
                    </a:lnTo>
                    <a:lnTo>
                      <a:pt x="398" y="115"/>
                    </a:lnTo>
                    <a:lnTo>
                      <a:pt x="403" y="125"/>
                    </a:lnTo>
                    <a:lnTo>
                      <a:pt x="408" y="139"/>
                    </a:lnTo>
                    <a:lnTo>
                      <a:pt x="408" y="154"/>
                    </a:lnTo>
                    <a:lnTo>
                      <a:pt x="413" y="173"/>
                    </a:lnTo>
                    <a:lnTo>
                      <a:pt x="413" y="187"/>
                    </a:lnTo>
                    <a:lnTo>
                      <a:pt x="413" y="206"/>
                    </a:lnTo>
                    <a:lnTo>
                      <a:pt x="413" y="221"/>
                    </a:lnTo>
                    <a:close/>
                    <a:moveTo>
                      <a:pt x="274" y="154"/>
                    </a:moveTo>
                    <a:lnTo>
                      <a:pt x="274" y="144"/>
                    </a:lnTo>
                    <a:lnTo>
                      <a:pt x="269" y="134"/>
                    </a:lnTo>
                    <a:lnTo>
                      <a:pt x="269" y="130"/>
                    </a:lnTo>
                    <a:lnTo>
                      <a:pt x="269" y="120"/>
                    </a:lnTo>
                    <a:lnTo>
                      <a:pt x="264" y="115"/>
                    </a:lnTo>
                    <a:lnTo>
                      <a:pt x="259" y="106"/>
                    </a:lnTo>
                    <a:lnTo>
                      <a:pt x="254" y="101"/>
                    </a:lnTo>
                    <a:lnTo>
                      <a:pt x="254" y="96"/>
                    </a:lnTo>
                    <a:lnTo>
                      <a:pt x="250" y="91"/>
                    </a:lnTo>
                    <a:lnTo>
                      <a:pt x="245" y="91"/>
                    </a:lnTo>
                    <a:lnTo>
                      <a:pt x="240" y="86"/>
                    </a:lnTo>
                    <a:lnTo>
                      <a:pt x="230" y="81"/>
                    </a:lnTo>
                    <a:lnTo>
                      <a:pt x="226" y="81"/>
                    </a:lnTo>
                    <a:lnTo>
                      <a:pt x="221" y="81"/>
                    </a:lnTo>
                    <a:lnTo>
                      <a:pt x="211" y="81"/>
                    </a:lnTo>
                    <a:lnTo>
                      <a:pt x="206" y="81"/>
                    </a:lnTo>
                    <a:lnTo>
                      <a:pt x="197" y="81"/>
                    </a:lnTo>
                    <a:lnTo>
                      <a:pt x="192" y="81"/>
                    </a:lnTo>
                    <a:lnTo>
                      <a:pt x="182" y="81"/>
                    </a:lnTo>
                    <a:lnTo>
                      <a:pt x="178" y="86"/>
                    </a:lnTo>
                    <a:lnTo>
                      <a:pt x="173" y="91"/>
                    </a:lnTo>
                    <a:lnTo>
                      <a:pt x="163" y="96"/>
                    </a:lnTo>
                    <a:lnTo>
                      <a:pt x="158" y="101"/>
                    </a:lnTo>
                    <a:lnTo>
                      <a:pt x="154" y="106"/>
                    </a:lnTo>
                    <a:lnTo>
                      <a:pt x="154" y="110"/>
                    </a:lnTo>
                    <a:lnTo>
                      <a:pt x="149" y="115"/>
                    </a:lnTo>
                    <a:lnTo>
                      <a:pt x="144" y="120"/>
                    </a:lnTo>
                    <a:lnTo>
                      <a:pt x="144" y="125"/>
                    </a:lnTo>
                    <a:lnTo>
                      <a:pt x="144" y="134"/>
                    </a:lnTo>
                    <a:lnTo>
                      <a:pt x="139" y="139"/>
                    </a:lnTo>
                    <a:lnTo>
                      <a:pt x="139" y="144"/>
                    </a:lnTo>
                    <a:lnTo>
                      <a:pt x="139" y="154"/>
                    </a:lnTo>
                    <a:lnTo>
                      <a:pt x="274" y="154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1" name="Freeform 19"/>
              <xdr:cNvSpPr>
                <a:spLocks/>
              </xdr:cNvSpPr>
            </xdr:nvSpPr>
            <xdr:spPr bwMode="auto">
              <a:xfrm>
                <a:off x="4372" y="2426"/>
                <a:ext cx="278" cy="365"/>
              </a:xfrm>
              <a:custGeom>
                <a:avLst/>
                <a:gdLst/>
                <a:ahLst/>
                <a:cxnLst>
                  <a:cxn ang="0">
                    <a:pos x="0" y="5"/>
                  </a:cxn>
                  <a:cxn ang="0">
                    <a:pos x="125" y="5"/>
                  </a:cxn>
                  <a:cxn ang="0">
                    <a:pos x="125" y="67"/>
                  </a:cxn>
                  <a:cxn ang="0">
                    <a:pos x="130" y="57"/>
                  </a:cxn>
                  <a:cxn ang="0">
                    <a:pos x="134" y="48"/>
                  </a:cxn>
                  <a:cxn ang="0">
                    <a:pos x="139" y="38"/>
                  </a:cxn>
                  <a:cxn ang="0">
                    <a:pos x="144" y="33"/>
                  </a:cxn>
                  <a:cxn ang="0">
                    <a:pos x="149" y="29"/>
                  </a:cxn>
                  <a:cxn ang="0">
                    <a:pos x="154" y="19"/>
                  </a:cxn>
                  <a:cxn ang="0">
                    <a:pos x="158" y="14"/>
                  </a:cxn>
                  <a:cxn ang="0">
                    <a:pos x="163" y="14"/>
                  </a:cxn>
                  <a:cxn ang="0">
                    <a:pos x="168" y="9"/>
                  </a:cxn>
                  <a:cxn ang="0">
                    <a:pos x="178" y="5"/>
                  </a:cxn>
                  <a:cxn ang="0">
                    <a:pos x="182" y="5"/>
                  </a:cxn>
                  <a:cxn ang="0">
                    <a:pos x="187" y="0"/>
                  </a:cxn>
                  <a:cxn ang="0">
                    <a:pos x="192" y="0"/>
                  </a:cxn>
                  <a:cxn ang="0">
                    <a:pos x="201" y="0"/>
                  </a:cxn>
                  <a:cxn ang="0">
                    <a:pos x="206" y="0"/>
                  </a:cxn>
                  <a:cxn ang="0">
                    <a:pos x="216" y="0"/>
                  </a:cxn>
                  <a:cxn ang="0">
                    <a:pos x="221" y="0"/>
                  </a:cxn>
                  <a:cxn ang="0">
                    <a:pos x="230" y="0"/>
                  </a:cxn>
                  <a:cxn ang="0">
                    <a:pos x="235" y="0"/>
                  </a:cxn>
                  <a:cxn ang="0">
                    <a:pos x="245" y="5"/>
                  </a:cxn>
                  <a:cxn ang="0">
                    <a:pos x="254" y="5"/>
                  </a:cxn>
                  <a:cxn ang="0">
                    <a:pos x="264" y="9"/>
                  </a:cxn>
                  <a:cxn ang="0">
                    <a:pos x="273" y="14"/>
                  </a:cxn>
                  <a:cxn ang="0">
                    <a:pos x="278" y="19"/>
                  </a:cxn>
                  <a:cxn ang="0">
                    <a:pos x="240" y="115"/>
                  </a:cxn>
                  <a:cxn ang="0">
                    <a:pos x="230" y="110"/>
                  </a:cxn>
                  <a:cxn ang="0">
                    <a:pos x="225" y="110"/>
                  </a:cxn>
                  <a:cxn ang="0">
                    <a:pos x="221" y="110"/>
                  </a:cxn>
                  <a:cxn ang="0">
                    <a:pos x="216" y="106"/>
                  </a:cxn>
                  <a:cxn ang="0">
                    <a:pos x="211" y="106"/>
                  </a:cxn>
                  <a:cxn ang="0">
                    <a:pos x="206" y="106"/>
                  </a:cxn>
                  <a:cxn ang="0">
                    <a:pos x="201" y="106"/>
                  </a:cxn>
                  <a:cxn ang="0">
                    <a:pos x="201" y="106"/>
                  </a:cxn>
                  <a:cxn ang="0">
                    <a:pos x="192" y="106"/>
                  </a:cxn>
                  <a:cxn ang="0">
                    <a:pos x="187" y="106"/>
                  </a:cxn>
                  <a:cxn ang="0">
                    <a:pos x="182" y="110"/>
                  </a:cxn>
                  <a:cxn ang="0">
                    <a:pos x="178" y="110"/>
                  </a:cxn>
                  <a:cxn ang="0">
                    <a:pos x="168" y="115"/>
                  </a:cxn>
                  <a:cxn ang="0">
                    <a:pos x="168" y="115"/>
                  </a:cxn>
                  <a:cxn ang="0">
                    <a:pos x="163" y="120"/>
                  </a:cxn>
                  <a:cxn ang="0">
                    <a:pos x="158" y="130"/>
                  </a:cxn>
                  <a:cxn ang="0">
                    <a:pos x="154" y="134"/>
                  </a:cxn>
                  <a:cxn ang="0">
                    <a:pos x="149" y="149"/>
                  </a:cxn>
                  <a:cxn ang="0">
                    <a:pos x="144" y="158"/>
                  </a:cxn>
                  <a:cxn ang="0">
                    <a:pos x="139" y="173"/>
                  </a:cxn>
                  <a:cxn ang="0">
                    <a:pos x="139" y="187"/>
                  </a:cxn>
                  <a:cxn ang="0">
                    <a:pos x="139" y="206"/>
                  </a:cxn>
                  <a:cxn ang="0">
                    <a:pos x="134" y="226"/>
                  </a:cxn>
                  <a:cxn ang="0">
                    <a:pos x="134" y="245"/>
                  </a:cxn>
                  <a:cxn ang="0">
                    <a:pos x="134" y="365"/>
                  </a:cxn>
                  <a:cxn ang="0">
                    <a:pos x="0" y="365"/>
                  </a:cxn>
                  <a:cxn ang="0">
                    <a:pos x="0" y="5"/>
                  </a:cxn>
                </a:cxnLst>
                <a:rect l="0" t="0" r="r" b="b"/>
                <a:pathLst>
                  <a:path w="278" h="365">
                    <a:moveTo>
                      <a:pt x="0" y="5"/>
                    </a:moveTo>
                    <a:lnTo>
                      <a:pt x="125" y="5"/>
                    </a:lnTo>
                    <a:lnTo>
                      <a:pt x="125" y="67"/>
                    </a:lnTo>
                    <a:lnTo>
                      <a:pt x="130" y="57"/>
                    </a:lnTo>
                    <a:lnTo>
                      <a:pt x="134" y="48"/>
                    </a:lnTo>
                    <a:lnTo>
                      <a:pt x="139" y="38"/>
                    </a:lnTo>
                    <a:lnTo>
                      <a:pt x="144" y="33"/>
                    </a:lnTo>
                    <a:lnTo>
                      <a:pt x="149" y="29"/>
                    </a:lnTo>
                    <a:lnTo>
                      <a:pt x="154" y="19"/>
                    </a:lnTo>
                    <a:lnTo>
                      <a:pt x="158" y="14"/>
                    </a:lnTo>
                    <a:lnTo>
                      <a:pt x="163" y="14"/>
                    </a:lnTo>
                    <a:lnTo>
                      <a:pt x="168" y="9"/>
                    </a:lnTo>
                    <a:lnTo>
                      <a:pt x="178" y="5"/>
                    </a:lnTo>
                    <a:lnTo>
                      <a:pt x="182" y="5"/>
                    </a:lnTo>
                    <a:lnTo>
                      <a:pt x="187" y="0"/>
                    </a:lnTo>
                    <a:lnTo>
                      <a:pt x="192" y="0"/>
                    </a:lnTo>
                    <a:lnTo>
                      <a:pt x="201" y="0"/>
                    </a:lnTo>
                    <a:lnTo>
                      <a:pt x="206" y="0"/>
                    </a:lnTo>
                    <a:lnTo>
                      <a:pt x="216" y="0"/>
                    </a:lnTo>
                    <a:lnTo>
                      <a:pt x="221" y="0"/>
                    </a:lnTo>
                    <a:lnTo>
                      <a:pt x="230" y="0"/>
                    </a:lnTo>
                    <a:lnTo>
                      <a:pt x="235" y="0"/>
                    </a:lnTo>
                    <a:lnTo>
                      <a:pt x="245" y="5"/>
                    </a:lnTo>
                    <a:lnTo>
                      <a:pt x="254" y="5"/>
                    </a:lnTo>
                    <a:lnTo>
                      <a:pt x="264" y="9"/>
                    </a:lnTo>
                    <a:lnTo>
                      <a:pt x="273" y="14"/>
                    </a:lnTo>
                    <a:lnTo>
                      <a:pt x="278" y="19"/>
                    </a:lnTo>
                    <a:lnTo>
                      <a:pt x="240" y="115"/>
                    </a:lnTo>
                    <a:lnTo>
                      <a:pt x="230" y="110"/>
                    </a:lnTo>
                    <a:lnTo>
                      <a:pt x="225" y="110"/>
                    </a:lnTo>
                    <a:lnTo>
                      <a:pt x="221" y="110"/>
                    </a:lnTo>
                    <a:lnTo>
                      <a:pt x="216" y="106"/>
                    </a:lnTo>
                    <a:lnTo>
                      <a:pt x="211" y="106"/>
                    </a:lnTo>
                    <a:lnTo>
                      <a:pt x="206" y="106"/>
                    </a:lnTo>
                    <a:lnTo>
                      <a:pt x="201" y="106"/>
                    </a:lnTo>
                    <a:lnTo>
                      <a:pt x="201" y="106"/>
                    </a:lnTo>
                    <a:lnTo>
                      <a:pt x="192" y="106"/>
                    </a:lnTo>
                    <a:lnTo>
                      <a:pt x="187" y="106"/>
                    </a:lnTo>
                    <a:lnTo>
                      <a:pt x="182" y="110"/>
                    </a:lnTo>
                    <a:lnTo>
                      <a:pt x="178" y="110"/>
                    </a:lnTo>
                    <a:lnTo>
                      <a:pt x="168" y="115"/>
                    </a:lnTo>
                    <a:lnTo>
                      <a:pt x="168" y="115"/>
                    </a:lnTo>
                    <a:lnTo>
                      <a:pt x="163" y="120"/>
                    </a:lnTo>
                    <a:lnTo>
                      <a:pt x="158" y="130"/>
                    </a:lnTo>
                    <a:lnTo>
                      <a:pt x="154" y="134"/>
                    </a:lnTo>
                    <a:lnTo>
                      <a:pt x="149" y="149"/>
                    </a:lnTo>
                    <a:lnTo>
                      <a:pt x="144" y="158"/>
                    </a:lnTo>
                    <a:lnTo>
                      <a:pt x="139" y="173"/>
                    </a:lnTo>
                    <a:lnTo>
                      <a:pt x="139" y="187"/>
                    </a:lnTo>
                    <a:lnTo>
                      <a:pt x="139" y="206"/>
                    </a:lnTo>
                    <a:lnTo>
                      <a:pt x="134" y="226"/>
                    </a:lnTo>
                    <a:lnTo>
                      <a:pt x="134" y="245"/>
                    </a:lnTo>
                    <a:lnTo>
                      <a:pt x="134" y="365"/>
                    </a:lnTo>
                    <a:lnTo>
                      <a:pt x="0" y="365"/>
                    </a:lnTo>
                    <a:lnTo>
                      <a:pt x="0" y="5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2" name="Freeform 20"/>
              <xdr:cNvSpPr>
                <a:spLocks/>
              </xdr:cNvSpPr>
            </xdr:nvSpPr>
            <xdr:spPr bwMode="auto">
              <a:xfrm>
                <a:off x="4689" y="2296"/>
                <a:ext cx="268" cy="505"/>
              </a:xfrm>
              <a:custGeom>
                <a:avLst/>
                <a:gdLst/>
                <a:ahLst/>
                <a:cxnLst>
                  <a:cxn ang="0">
                    <a:pos x="187" y="135"/>
                  </a:cxn>
                  <a:cxn ang="0">
                    <a:pos x="264" y="236"/>
                  </a:cxn>
                  <a:cxn ang="0">
                    <a:pos x="187" y="365"/>
                  </a:cxn>
                  <a:cxn ang="0">
                    <a:pos x="187" y="375"/>
                  </a:cxn>
                  <a:cxn ang="0">
                    <a:pos x="187" y="385"/>
                  </a:cxn>
                  <a:cxn ang="0">
                    <a:pos x="187" y="389"/>
                  </a:cxn>
                  <a:cxn ang="0">
                    <a:pos x="192" y="394"/>
                  </a:cxn>
                  <a:cxn ang="0">
                    <a:pos x="196" y="399"/>
                  </a:cxn>
                  <a:cxn ang="0">
                    <a:pos x="201" y="404"/>
                  </a:cxn>
                  <a:cxn ang="0">
                    <a:pos x="206" y="404"/>
                  </a:cxn>
                  <a:cxn ang="0">
                    <a:pos x="216" y="409"/>
                  </a:cxn>
                  <a:cxn ang="0">
                    <a:pos x="225" y="404"/>
                  </a:cxn>
                  <a:cxn ang="0">
                    <a:pos x="235" y="404"/>
                  </a:cxn>
                  <a:cxn ang="0">
                    <a:pos x="244" y="404"/>
                  </a:cxn>
                  <a:cxn ang="0">
                    <a:pos x="259" y="399"/>
                  </a:cxn>
                  <a:cxn ang="0">
                    <a:pos x="254" y="495"/>
                  </a:cxn>
                  <a:cxn ang="0">
                    <a:pos x="230" y="500"/>
                  </a:cxn>
                  <a:cxn ang="0">
                    <a:pos x="206" y="505"/>
                  </a:cxn>
                  <a:cxn ang="0">
                    <a:pos x="182" y="505"/>
                  </a:cxn>
                  <a:cxn ang="0">
                    <a:pos x="158" y="505"/>
                  </a:cxn>
                  <a:cxn ang="0">
                    <a:pos x="139" y="500"/>
                  </a:cxn>
                  <a:cxn ang="0">
                    <a:pos x="120" y="500"/>
                  </a:cxn>
                  <a:cxn ang="0">
                    <a:pos x="105" y="495"/>
                  </a:cxn>
                  <a:cxn ang="0">
                    <a:pos x="91" y="486"/>
                  </a:cxn>
                  <a:cxn ang="0">
                    <a:pos x="81" y="481"/>
                  </a:cxn>
                  <a:cxn ang="0">
                    <a:pos x="72" y="471"/>
                  </a:cxn>
                  <a:cxn ang="0">
                    <a:pos x="62" y="457"/>
                  </a:cxn>
                  <a:cxn ang="0">
                    <a:pos x="57" y="442"/>
                  </a:cxn>
                  <a:cxn ang="0">
                    <a:pos x="52" y="428"/>
                  </a:cxn>
                  <a:cxn ang="0">
                    <a:pos x="52" y="404"/>
                  </a:cxn>
                  <a:cxn ang="0">
                    <a:pos x="48" y="380"/>
                  </a:cxn>
                  <a:cxn ang="0">
                    <a:pos x="48" y="236"/>
                  </a:cxn>
                  <a:cxn ang="0">
                    <a:pos x="0" y="135"/>
                  </a:cxn>
                  <a:cxn ang="0">
                    <a:pos x="48" y="72"/>
                  </a:cxn>
                </a:cxnLst>
                <a:rect l="0" t="0" r="r" b="b"/>
                <a:pathLst>
                  <a:path w="268" h="505">
                    <a:moveTo>
                      <a:pt x="187" y="0"/>
                    </a:moveTo>
                    <a:lnTo>
                      <a:pt x="187" y="135"/>
                    </a:lnTo>
                    <a:lnTo>
                      <a:pt x="264" y="135"/>
                    </a:lnTo>
                    <a:lnTo>
                      <a:pt x="264" y="236"/>
                    </a:lnTo>
                    <a:lnTo>
                      <a:pt x="187" y="236"/>
                    </a:lnTo>
                    <a:lnTo>
                      <a:pt x="187" y="365"/>
                    </a:lnTo>
                    <a:lnTo>
                      <a:pt x="187" y="370"/>
                    </a:lnTo>
                    <a:lnTo>
                      <a:pt x="187" y="375"/>
                    </a:lnTo>
                    <a:lnTo>
                      <a:pt x="187" y="380"/>
                    </a:lnTo>
                    <a:lnTo>
                      <a:pt x="187" y="385"/>
                    </a:lnTo>
                    <a:lnTo>
                      <a:pt x="187" y="389"/>
                    </a:lnTo>
                    <a:lnTo>
                      <a:pt x="187" y="389"/>
                    </a:lnTo>
                    <a:lnTo>
                      <a:pt x="192" y="394"/>
                    </a:lnTo>
                    <a:lnTo>
                      <a:pt x="192" y="394"/>
                    </a:lnTo>
                    <a:lnTo>
                      <a:pt x="192" y="399"/>
                    </a:lnTo>
                    <a:lnTo>
                      <a:pt x="196" y="399"/>
                    </a:lnTo>
                    <a:lnTo>
                      <a:pt x="196" y="404"/>
                    </a:lnTo>
                    <a:lnTo>
                      <a:pt x="201" y="404"/>
                    </a:lnTo>
                    <a:lnTo>
                      <a:pt x="201" y="404"/>
                    </a:lnTo>
                    <a:lnTo>
                      <a:pt x="206" y="404"/>
                    </a:lnTo>
                    <a:lnTo>
                      <a:pt x="211" y="409"/>
                    </a:lnTo>
                    <a:lnTo>
                      <a:pt x="216" y="409"/>
                    </a:lnTo>
                    <a:lnTo>
                      <a:pt x="220" y="409"/>
                    </a:lnTo>
                    <a:lnTo>
                      <a:pt x="225" y="404"/>
                    </a:lnTo>
                    <a:lnTo>
                      <a:pt x="230" y="404"/>
                    </a:lnTo>
                    <a:lnTo>
                      <a:pt x="235" y="404"/>
                    </a:lnTo>
                    <a:lnTo>
                      <a:pt x="240" y="404"/>
                    </a:lnTo>
                    <a:lnTo>
                      <a:pt x="244" y="404"/>
                    </a:lnTo>
                    <a:lnTo>
                      <a:pt x="249" y="399"/>
                    </a:lnTo>
                    <a:lnTo>
                      <a:pt x="259" y="399"/>
                    </a:lnTo>
                    <a:lnTo>
                      <a:pt x="268" y="495"/>
                    </a:lnTo>
                    <a:lnTo>
                      <a:pt x="254" y="495"/>
                    </a:lnTo>
                    <a:lnTo>
                      <a:pt x="244" y="500"/>
                    </a:lnTo>
                    <a:lnTo>
                      <a:pt x="230" y="500"/>
                    </a:lnTo>
                    <a:lnTo>
                      <a:pt x="220" y="500"/>
                    </a:lnTo>
                    <a:lnTo>
                      <a:pt x="206" y="505"/>
                    </a:lnTo>
                    <a:lnTo>
                      <a:pt x="196" y="505"/>
                    </a:lnTo>
                    <a:lnTo>
                      <a:pt x="182" y="505"/>
                    </a:lnTo>
                    <a:lnTo>
                      <a:pt x="172" y="505"/>
                    </a:lnTo>
                    <a:lnTo>
                      <a:pt x="158" y="505"/>
                    </a:lnTo>
                    <a:lnTo>
                      <a:pt x="148" y="505"/>
                    </a:lnTo>
                    <a:lnTo>
                      <a:pt x="139" y="500"/>
                    </a:lnTo>
                    <a:lnTo>
                      <a:pt x="129" y="500"/>
                    </a:lnTo>
                    <a:lnTo>
                      <a:pt x="120" y="500"/>
                    </a:lnTo>
                    <a:lnTo>
                      <a:pt x="110" y="495"/>
                    </a:lnTo>
                    <a:lnTo>
                      <a:pt x="105" y="495"/>
                    </a:lnTo>
                    <a:lnTo>
                      <a:pt x="96" y="490"/>
                    </a:lnTo>
                    <a:lnTo>
                      <a:pt x="91" y="486"/>
                    </a:lnTo>
                    <a:lnTo>
                      <a:pt x="86" y="486"/>
                    </a:lnTo>
                    <a:lnTo>
                      <a:pt x="81" y="481"/>
                    </a:lnTo>
                    <a:lnTo>
                      <a:pt x="76" y="476"/>
                    </a:lnTo>
                    <a:lnTo>
                      <a:pt x="72" y="471"/>
                    </a:lnTo>
                    <a:lnTo>
                      <a:pt x="67" y="462"/>
                    </a:lnTo>
                    <a:lnTo>
                      <a:pt x="62" y="457"/>
                    </a:lnTo>
                    <a:lnTo>
                      <a:pt x="62" y="452"/>
                    </a:lnTo>
                    <a:lnTo>
                      <a:pt x="57" y="442"/>
                    </a:lnTo>
                    <a:lnTo>
                      <a:pt x="57" y="437"/>
                    </a:lnTo>
                    <a:lnTo>
                      <a:pt x="52" y="428"/>
                    </a:lnTo>
                    <a:lnTo>
                      <a:pt x="52" y="413"/>
                    </a:lnTo>
                    <a:lnTo>
                      <a:pt x="52" y="404"/>
                    </a:lnTo>
                    <a:lnTo>
                      <a:pt x="48" y="389"/>
                    </a:lnTo>
                    <a:lnTo>
                      <a:pt x="48" y="380"/>
                    </a:lnTo>
                    <a:lnTo>
                      <a:pt x="48" y="365"/>
                    </a:lnTo>
                    <a:lnTo>
                      <a:pt x="48" y="236"/>
                    </a:lnTo>
                    <a:lnTo>
                      <a:pt x="0" y="236"/>
                    </a:lnTo>
                    <a:lnTo>
                      <a:pt x="0" y="135"/>
                    </a:lnTo>
                    <a:lnTo>
                      <a:pt x="48" y="135"/>
                    </a:lnTo>
                    <a:lnTo>
                      <a:pt x="48" y="72"/>
                    </a:lnTo>
                    <a:lnTo>
                      <a:pt x="187" y="0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3" name="Freeform 21"/>
              <xdr:cNvSpPr>
                <a:spLocks/>
              </xdr:cNvSpPr>
            </xdr:nvSpPr>
            <xdr:spPr bwMode="auto">
              <a:xfrm>
                <a:off x="4991" y="2426"/>
                <a:ext cx="384" cy="375"/>
              </a:xfrm>
              <a:custGeom>
                <a:avLst/>
                <a:gdLst/>
                <a:ahLst/>
                <a:cxnLst>
                  <a:cxn ang="0">
                    <a:pos x="144" y="264"/>
                  </a:cxn>
                  <a:cxn ang="0">
                    <a:pos x="154" y="283"/>
                  </a:cxn>
                  <a:cxn ang="0">
                    <a:pos x="168" y="293"/>
                  </a:cxn>
                  <a:cxn ang="0">
                    <a:pos x="192" y="298"/>
                  </a:cxn>
                  <a:cxn ang="0">
                    <a:pos x="216" y="298"/>
                  </a:cxn>
                  <a:cxn ang="0">
                    <a:pos x="235" y="293"/>
                  </a:cxn>
                  <a:cxn ang="0">
                    <a:pos x="250" y="283"/>
                  </a:cxn>
                  <a:cxn ang="0">
                    <a:pos x="254" y="269"/>
                  </a:cxn>
                  <a:cxn ang="0">
                    <a:pos x="254" y="259"/>
                  </a:cxn>
                  <a:cxn ang="0">
                    <a:pos x="250" y="245"/>
                  </a:cxn>
                  <a:cxn ang="0">
                    <a:pos x="235" y="240"/>
                  </a:cxn>
                  <a:cxn ang="0">
                    <a:pos x="202" y="231"/>
                  </a:cxn>
                  <a:cxn ang="0">
                    <a:pos x="149" y="221"/>
                  </a:cxn>
                  <a:cxn ang="0">
                    <a:pos x="101" y="211"/>
                  </a:cxn>
                  <a:cxn ang="0">
                    <a:pos x="67" y="197"/>
                  </a:cxn>
                  <a:cxn ang="0">
                    <a:pos x="48" y="182"/>
                  </a:cxn>
                  <a:cxn ang="0">
                    <a:pos x="29" y="154"/>
                  </a:cxn>
                  <a:cxn ang="0">
                    <a:pos x="19" y="125"/>
                  </a:cxn>
                  <a:cxn ang="0">
                    <a:pos x="19" y="91"/>
                  </a:cxn>
                  <a:cxn ang="0">
                    <a:pos x="29" y="62"/>
                  </a:cxn>
                  <a:cxn ang="0">
                    <a:pos x="48" y="38"/>
                  </a:cxn>
                  <a:cxn ang="0">
                    <a:pos x="77" y="19"/>
                  </a:cxn>
                  <a:cxn ang="0">
                    <a:pos x="115" y="5"/>
                  </a:cxn>
                  <a:cxn ang="0">
                    <a:pos x="163" y="0"/>
                  </a:cxn>
                  <a:cxn ang="0">
                    <a:pos x="221" y="0"/>
                  </a:cxn>
                  <a:cxn ang="0">
                    <a:pos x="269" y="5"/>
                  </a:cxn>
                  <a:cxn ang="0">
                    <a:pos x="302" y="14"/>
                  </a:cxn>
                  <a:cxn ang="0">
                    <a:pos x="326" y="29"/>
                  </a:cxn>
                  <a:cxn ang="0">
                    <a:pos x="345" y="48"/>
                  </a:cxn>
                  <a:cxn ang="0">
                    <a:pos x="365" y="77"/>
                  </a:cxn>
                  <a:cxn ang="0">
                    <a:pos x="240" y="101"/>
                  </a:cxn>
                  <a:cxn ang="0">
                    <a:pos x="230" y="91"/>
                  </a:cxn>
                  <a:cxn ang="0">
                    <a:pos x="221" y="77"/>
                  </a:cxn>
                  <a:cxn ang="0">
                    <a:pos x="202" y="72"/>
                  </a:cxn>
                  <a:cxn ang="0">
                    <a:pos x="178" y="72"/>
                  </a:cxn>
                  <a:cxn ang="0">
                    <a:pos x="158" y="72"/>
                  </a:cxn>
                  <a:cxn ang="0">
                    <a:pos x="149" y="81"/>
                  </a:cxn>
                  <a:cxn ang="0">
                    <a:pos x="139" y="91"/>
                  </a:cxn>
                  <a:cxn ang="0">
                    <a:pos x="139" y="101"/>
                  </a:cxn>
                  <a:cxn ang="0">
                    <a:pos x="144" y="115"/>
                  </a:cxn>
                  <a:cxn ang="0">
                    <a:pos x="158" y="120"/>
                  </a:cxn>
                  <a:cxn ang="0">
                    <a:pos x="182" y="125"/>
                  </a:cxn>
                  <a:cxn ang="0">
                    <a:pos x="230" y="134"/>
                  </a:cxn>
                  <a:cxn ang="0">
                    <a:pos x="283" y="144"/>
                  </a:cxn>
                  <a:cxn ang="0">
                    <a:pos x="321" y="158"/>
                  </a:cxn>
                  <a:cxn ang="0">
                    <a:pos x="350" y="173"/>
                  </a:cxn>
                  <a:cxn ang="0">
                    <a:pos x="369" y="197"/>
                  </a:cxn>
                  <a:cxn ang="0">
                    <a:pos x="379" y="226"/>
                  </a:cxn>
                  <a:cxn ang="0">
                    <a:pos x="384" y="259"/>
                  </a:cxn>
                  <a:cxn ang="0">
                    <a:pos x="374" y="288"/>
                  </a:cxn>
                  <a:cxn ang="0">
                    <a:pos x="360" y="317"/>
                  </a:cxn>
                  <a:cxn ang="0">
                    <a:pos x="331" y="341"/>
                  </a:cxn>
                  <a:cxn ang="0">
                    <a:pos x="293" y="360"/>
                  </a:cxn>
                  <a:cxn ang="0">
                    <a:pos x="245" y="370"/>
                  </a:cxn>
                  <a:cxn ang="0">
                    <a:pos x="173" y="375"/>
                  </a:cxn>
                  <a:cxn ang="0">
                    <a:pos x="96" y="365"/>
                  </a:cxn>
                  <a:cxn ang="0">
                    <a:pos x="43" y="341"/>
                  </a:cxn>
                  <a:cxn ang="0">
                    <a:pos x="14" y="303"/>
                  </a:cxn>
                </a:cxnLst>
                <a:rect l="0" t="0" r="r" b="b"/>
                <a:pathLst>
                  <a:path w="384" h="375">
                    <a:moveTo>
                      <a:pt x="0" y="264"/>
                    </a:moveTo>
                    <a:lnTo>
                      <a:pt x="139" y="255"/>
                    </a:lnTo>
                    <a:lnTo>
                      <a:pt x="139" y="259"/>
                    </a:lnTo>
                    <a:lnTo>
                      <a:pt x="144" y="264"/>
                    </a:lnTo>
                    <a:lnTo>
                      <a:pt x="144" y="269"/>
                    </a:lnTo>
                    <a:lnTo>
                      <a:pt x="149" y="274"/>
                    </a:lnTo>
                    <a:lnTo>
                      <a:pt x="154" y="279"/>
                    </a:lnTo>
                    <a:lnTo>
                      <a:pt x="154" y="283"/>
                    </a:lnTo>
                    <a:lnTo>
                      <a:pt x="158" y="283"/>
                    </a:lnTo>
                    <a:lnTo>
                      <a:pt x="163" y="288"/>
                    </a:lnTo>
                    <a:lnTo>
                      <a:pt x="168" y="293"/>
                    </a:lnTo>
                    <a:lnTo>
                      <a:pt x="168" y="293"/>
                    </a:lnTo>
                    <a:lnTo>
                      <a:pt x="173" y="293"/>
                    </a:lnTo>
                    <a:lnTo>
                      <a:pt x="178" y="298"/>
                    </a:lnTo>
                    <a:lnTo>
                      <a:pt x="182" y="298"/>
                    </a:lnTo>
                    <a:lnTo>
                      <a:pt x="192" y="298"/>
                    </a:lnTo>
                    <a:lnTo>
                      <a:pt x="197" y="298"/>
                    </a:lnTo>
                    <a:lnTo>
                      <a:pt x="202" y="298"/>
                    </a:lnTo>
                    <a:lnTo>
                      <a:pt x="211" y="298"/>
                    </a:lnTo>
                    <a:lnTo>
                      <a:pt x="216" y="298"/>
                    </a:lnTo>
                    <a:lnTo>
                      <a:pt x="221" y="298"/>
                    </a:lnTo>
                    <a:lnTo>
                      <a:pt x="226" y="298"/>
                    </a:lnTo>
                    <a:lnTo>
                      <a:pt x="230" y="293"/>
                    </a:lnTo>
                    <a:lnTo>
                      <a:pt x="235" y="293"/>
                    </a:lnTo>
                    <a:lnTo>
                      <a:pt x="240" y="288"/>
                    </a:lnTo>
                    <a:lnTo>
                      <a:pt x="245" y="288"/>
                    </a:lnTo>
                    <a:lnTo>
                      <a:pt x="250" y="283"/>
                    </a:lnTo>
                    <a:lnTo>
                      <a:pt x="250" y="283"/>
                    </a:lnTo>
                    <a:lnTo>
                      <a:pt x="254" y="279"/>
                    </a:lnTo>
                    <a:lnTo>
                      <a:pt x="254" y="279"/>
                    </a:lnTo>
                    <a:lnTo>
                      <a:pt x="254" y="274"/>
                    </a:lnTo>
                    <a:lnTo>
                      <a:pt x="254" y="269"/>
                    </a:lnTo>
                    <a:lnTo>
                      <a:pt x="254" y="269"/>
                    </a:lnTo>
                    <a:lnTo>
                      <a:pt x="259" y="264"/>
                    </a:lnTo>
                    <a:lnTo>
                      <a:pt x="254" y="259"/>
                    </a:lnTo>
                    <a:lnTo>
                      <a:pt x="254" y="259"/>
                    </a:lnTo>
                    <a:lnTo>
                      <a:pt x="254" y="255"/>
                    </a:lnTo>
                    <a:lnTo>
                      <a:pt x="254" y="250"/>
                    </a:lnTo>
                    <a:lnTo>
                      <a:pt x="250" y="250"/>
                    </a:lnTo>
                    <a:lnTo>
                      <a:pt x="250" y="245"/>
                    </a:lnTo>
                    <a:lnTo>
                      <a:pt x="245" y="245"/>
                    </a:lnTo>
                    <a:lnTo>
                      <a:pt x="240" y="240"/>
                    </a:lnTo>
                    <a:lnTo>
                      <a:pt x="240" y="240"/>
                    </a:lnTo>
                    <a:lnTo>
                      <a:pt x="235" y="240"/>
                    </a:lnTo>
                    <a:lnTo>
                      <a:pt x="226" y="235"/>
                    </a:lnTo>
                    <a:lnTo>
                      <a:pt x="221" y="235"/>
                    </a:lnTo>
                    <a:lnTo>
                      <a:pt x="211" y="235"/>
                    </a:lnTo>
                    <a:lnTo>
                      <a:pt x="202" y="231"/>
                    </a:lnTo>
                    <a:lnTo>
                      <a:pt x="192" y="231"/>
                    </a:lnTo>
                    <a:lnTo>
                      <a:pt x="182" y="226"/>
                    </a:lnTo>
                    <a:lnTo>
                      <a:pt x="163" y="226"/>
                    </a:lnTo>
                    <a:lnTo>
                      <a:pt x="149" y="221"/>
                    </a:lnTo>
                    <a:lnTo>
                      <a:pt x="134" y="216"/>
                    </a:lnTo>
                    <a:lnTo>
                      <a:pt x="120" y="216"/>
                    </a:lnTo>
                    <a:lnTo>
                      <a:pt x="110" y="211"/>
                    </a:lnTo>
                    <a:lnTo>
                      <a:pt x="101" y="211"/>
                    </a:lnTo>
                    <a:lnTo>
                      <a:pt x="91" y="206"/>
                    </a:lnTo>
                    <a:lnTo>
                      <a:pt x="82" y="206"/>
                    </a:lnTo>
                    <a:lnTo>
                      <a:pt x="77" y="202"/>
                    </a:lnTo>
                    <a:lnTo>
                      <a:pt x="67" y="197"/>
                    </a:lnTo>
                    <a:lnTo>
                      <a:pt x="62" y="192"/>
                    </a:lnTo>
                    <a:lnTo>
                      <a:pt x="58" y="192"/>
                    </a:lnTo>
                    <a:lnTo>
                      <a:pt x="53" y="187"/>
                    </a:lnTo>
                    <a:lnTo>
                      <a:pt x="48" y="182"/>
                    </a:lnTo>
                    <a:lnTo>
                      <a:pt x="38" y="173"/>
                    </a:lnTo>
                    <a:lnTo>
                      <a:pt x="34" y="168"/>
                    </a:lnTo>
                    <a:lnTo>
                      <a:pt x="34" y="163"/>
                    </a:lnTo>
                    <a:lnTo>
                      <a:pt x="29" y="154"/>
                    </a:lnTo>
                    <a:lnTo>
                      <a:pt x="24" y="149"/>
                    </a:lnTo>
                    <a:lnTo>
                      <a:pt x="19" y="139"/>
                    </a:lnTo>
                    <a:lnTo>
                      <a:pt x="19" y="134"/>
                    </a:lnTo>
                    <a:lnTo>
                      <a:pt x="19" y="125"/>
                    </a:lnTo>
                    <a:lnTo>
                      <a:pt x="19" y="120"/>
                    </a:lnTo>
                    <a:lnTo>
                      <a:pt x="14" y="110"/>
                    </a:lnTo>
                    <a:lnTo>
                      <a:pt x="19" y="101"/>
                    </a:lnTo>
                    <a:lnTo>
                      <a:pt x="19" y="91"/>
                    </a:lnTo>
                    <a:lnTo>
                      <a:pt x="19" y="86"/>
                    </a:lnTo>
                    <a:lnTo>
                      <a:pt x="24" y="77"/>
                    </a:lnTo>
                    <a:lnTo>
                      <a:pt x="24" y="72"/>
                    </a:lnTo>
                    <a:lnTo>
                      <a:pt x="29" y="62"/>
                    </a:lnTo>
                    <a:lnTo>
                      <a:pt x="34" y="57"/>
                    </a:lnTo>
                    <a:lnTo>
                      <a:pt x="38" y="48"/>
                    </a:lnTo>
                    <a:lnTo>
                      <a:pt x="43" y="43"/>
                    </a:lnTo>
                    <a:lnTo>
                      <a:pt x="48" y="38"/>
                    </a:lnTo>
                    <a:lnTo>
                      <a:pt x="53" y="33"/>
                    </a:lnTo>
                    <a:lnTo>
                      <a:pt x="62" y="29"/>
                    </a:lnTo>
                    <a:lnTo>
                      <a:pt x="67" y="24"/>
                    </a:lnTo>
                    <a:lnTo>
                      <a:pt x="77" y="19"/>
                    </a:lnTo>
                    <a:lnTo>
                      <a:pt x="86" y="14"/>
                    </a:lnTo>
                    <a:lnTo>
                      <a:pt x="96" y="9"/>
                    </a:lnTo>
                    <a:lnTo>
                      <a:pt x="106" y="9"/>
                    </a:lnTo>
                    <a:lnTo>
                      <a:pt x="115" y="5"/>
                    </a:lnTo>
                    <a:lnTo>
                      <a:pt x="125" y="5"/>
                    </a:lnTo>
                    <a:lnTo>
                      <a:pt x="134" y="0"/>
                    </a:lnTo>
                    <a:lnTo>
                      <a:pt x="149" y="0"/>
                    </a:lnTo>
                    <a:lnTo>
                      <a:pt x="163" y="0"/>
                    </a:lnTo>
                    <a:lnTo>
                      <a:pt x="178" y="0"/>
                    </a:lnTo>
                    <a:lnTo>
                      <a:pt x="192" y="0"/>
                    </a:lnTo>
                    <a:lnTo>
                      <a:pt x="206" y="0"/>
                    </a:lnTo>
                    <a:lnTo>
                      <a:pt x="221" y="0"/>
                    </a:lnTo>
                    <a:lnTo>
                      <a:pt x="235" y="0"/>
                    </a:lnTo>
                    <a:lnTo>
                      <a:pt x="245" y="0"/>
                    </a:lnTo>
                    <a:lnTo>
                      <a:pt x="259" y="0"/>
                    </a:lnTo>
                    <a:lnTo>
                      <a:pt x="269" y="5"/>
                    </a:lnTo>
                    <a:lnTo>
                      <a:pt x="278" y="5"/>
                    </a:lnTo>
                    <a:lnTo>
                      <a:pt x="288" y="9"/>
                    </a:lnTo>
                    <a:lnTo>
                      <a:pt x="293" y="9"/>
                    </a:lnTo>
                    <a:lnTo>
                      <a:pt x="302" y="14"/>
                    </a:lnTo>
                    <a:lnTo>
                      <a:pt x="307" y="14"/>
                    </a:lnTo>
                    <a:lnTo>
                      <a:pt x="312" y="19"/>
                    </a:lnTo>
                    <a:lnTo>
                      <a:pt x="321" y="24"/>
                    </a:lnTo>
                    <a:lnTo>
                      <a:pt x="326" y="29"/>
                    </a:lnTo>
                    <a:lnTo>
                      <a:pt x="331" y="33"/>
                    </a:lnTo>
                    <a:lnTo>
                      <a:pt x="336" y="38"/>
                    </a:lnTo>
                    <a:lnTo>
                      <a:pt x="341" y="43"/>
                    </a:lnTo>
                    <a:lnTo>
                      <a:pt x="345" y="48"/>
                    </a:lnTo>
                    <a:lnTo>
                      <a:pt x="350" y="57"/>
                    </a:lnTo>
                    <a:lnTo>
                      <a:pt x="355" y="62"/>
                    </a:lnTo>
                    <a:lnTo>
                      <a:pt x="360" y="72"/>
                    </a:lnTo>
                    <a:lnTo>
                      <a:pt x="365" y="77"/>
                    </a:lnTo>
                    <a:lnTo>
                      <a:pt x="369" y="86"/>
                    </a:lnTo>
                    <a:lnTo>
                      <a:pt x="369" y="96"/>
                    </a:lnTo>
                    <a:lnTo>
                      <a:pt x="240" y="106"/>
                    </a:lnTo>
                    <a:lnTo>
                      <a:pt x="240" y="101"/>
                    </a:lnTo>
                    <a:lnTo>
                      <a:pt x="235" y="101"/>
                    </a:lnTo>
                    <a:lnTo>
                      <a:pt x="235" y="96"/>
                    </a:lnTo>
                    <a:lnTo>
                      <a:pt x="235" y="91"/>
                    </a:lnTo>
                    <a:lnTo>
                      <a:pt x="230" y="91"/>
                    </a:lnTo>
                    <a:lnTo>
                      <a:pt x="230" y="86"/>
                    </a:lnTo>
                    <a:lnTo>
                      <a:pt x="226" y="81"/>
                    </a:lnTo>
                    <a:lnTo>
                      <a:pt x="226" y="81"/>
                    </a:lnTo>
                    <a:lnTo>
                      <a:pt x="221" y="77"/>
                    </a:lnTo>
                    <a:lnTo>
                      <a:pt x="216" y="77"/>
                    </a:lnTo>
                    <a:lnTo>
                      <a:pt x="211" y="77"/>
                    </a:lnTo>
                    <a:lnTo>
                      <a:pt x="206" y="72"/>
                    </a:lnTo>
                    <a:lnTo>
                      <a:pt x="202" y="72"/>
                    </a:lnTo>
                    <a:lnTo>
                      <a:pt x="197" y="72"/>
                    </a:lnTo>
                    <a:lnTo>
                      <a:pt x="192" y="72"/>
                    </a:lnTo>
                    <a:lnTo>
                      <a:pt x="182" y="72"/>
                    </a:lnTo>
                    <a:lnTo>
                      <a:pt x="178" y="72"/>
                    </a:lnTo>
                    <a:lnTo>
                      <a:pt x="173" y="72"/>
                    </a:lnTo>
                    <a:lnTo>
                      <a:pt x="168" y="72"/>
                    </a:lnTo>
                    <a:lnTo>
                      <a:pt x="163" y="72"/>
                    </a:lnTo>
                    <a:lnTo>
                      <a:pt x="158" y="72"/>
                    </a:lnTo>
                    <a:lnTo>
                      <a:pt x="158" y="77"/>
                    </a:lnTo>
                    <a:lnTo>
                      <a:pt x="154" y="77"/>
                    </a:lnTo>
                    <a:lnTo>
                      <a:pt x="149" y="77"/>
                    </a:lnTo>
                    <a:lnTo>
                      <a:pt x="149" y="81"/>
                    </a:lnTo>
                    <a:lnTo>
                      <a:pt x="144" y="81"/>
                    </a:lnTo>
                    <a:lnTo>
                      <a:pt x="144" y="86"/>
                    </a:lnTo>
                    <a:lnTo>
                      <a:pt x="144" y="86"/>
                    </a:lnTo>
                    <a:lnTo>
                      <a:pt x="139" y="91"/>
                    </a:lnTo>
                    <a:lnTo>
                      <a:pt x="139" y="91"/>
                    </a:lnTo>
                    <a:lnTo>
                      <a:pt x="139" y="96"/>
                    </a:lnTo>
                    <a:lnTo>
                      <a:pt x="139" y="101"/>
                    </a:lnTo>
                    <a:lnTo>
                      <a:pt x="139" y="101"/>
                    </a:lnTo>
                    <a:lnTo>
                      <a:pt x="139" y="106"/>
                    </a:lnTo>
                    <a:lnTo>
                      <a:pt x="139" y="110"/>
                    </a:lnTo>
                    <a:lnTo>
                      <a:pt x="144" y="110"/>
                    </a:lnTo>
                    <a:lnTo>
                      <a:pt x="144" y="115"/>
                    </a:lnTo>
                    <a:lnTo>
                      <a:pt x="149" y="115"/>
                    </a:lnTo>
                    <a:lnTo>
                      <a:pt x="149" y="115"/>
                    </a:lnTo>
                    <a:lnTo>
                      <a:pt x="154" y="120"/>
                    </a:lnTo>
                    <a:lnTo>
                      <a:pt x="158" y="120"/>
                    </a:lnTo>
                    <a:lnTo>
                      <a:pt x="163" y="125"/>
                    </a:lnTo>
                    <a:lnTo>
                      <a:pt x="168" y="125"/>
                    </a:lnTo>
                    <a:lnTo>
                      <a:pt x="173" y="125"/>
                    </a:lnTo>
                    <a:lnTo>
                      <a:pt x="182" y="125"/>
                    </a:lnTo>
                    <a:lnTo>
                      <a:pt x="192" y="130"/>
                    </a:lnTo>
                    <a:lnTo>
                      <a:pt x="202" y="130"/>
                    </a:lnTo>
                    <a:lnTo>
                      <a:pt x="211" y="130"/>
                    </a:lnTo>
                    <a:lnTo>
                      <a:pt x="230" y="134"/>
                    </a:lnTo>
                    <a:lnTo>
                      <a:pt x="245" y="134"/>
                    </a:lnTo>
                    <a:lnTo>
                      <a:pt x="259" y="139"/>
                    </a:lnTo>
                    <a:lnTo>
                      <a:pt x="273" y="139"/>
                    </a:lnTo>
                    <a:lnTo>
                      <a:pt x="283" y="144"/>
                    </a:lnTo>
                    <a:lnTo>
                      <a:pt x="293" y="149"/>
                    </a:lnTo>
                    <a:lnTo>
                      <a:pt x="307" y="149"/>
                    </a:lnTo>
                    <a:lnTo>
                      <a:pt x="312" y="154"/>
                    </a:lnTo>
                    <a:lnTo>
                      <a:pt x="321" y="158"/>
                    </a:lnTo>
                    <a:lnTo>
                      <a:pt x="331" y="158"/>
                    </a:lnTo>
                    <a:lnTo>
                      <a:pt x="336" y="163"/>
                    </a:lnTo>
                    <a:lnTo>
                      <a:pt x="345" y="168"/>
                    </a:lnTo>
                    <a:lnTo>
                      <a:pt x="350" y="173"/>
                    </a:lnTo>
                    <a:lnTo>
                      <a:pt x="355" y="182"/>
                    </a:lnTo>
                    <a:lnTo>
                      <a:pt x="360" y="187"/>
                    </a:lnTo>
                    <a:lnTo>
                      <a:pt x="365" y="192"/>
                    </a:lnTo>
                    <a:lnTo>
                      <a:pt x="369" y="197"/>
                    </a:lnTo>
                    <a:lnTo>
                      <a:pt x="374" y="206"/>
                    </a:lnTo>
                    <a:lnTo>
                      <a:pt x="374" y="211"/>
                    </a:lnTo>
                    <a:lnTo>
                      <a:pt x="379" y="221"/>
                    </a:lnTo>
                    <a:lnTo>
                      <a:pt x="379" y="226"/>
                    </a:lnTo>
                    <a:lnTo>
                      <a:pt x="384" y="235"/>
                    </a:lnTo>
                    <a:lnTo>
                      <a:pt x="384" y="240"/>
                    </a:lnTo>
                    <a:lnTo>
                      <a:pt x="384" y="250"/>
                    </a:lnTo>
                    <a:lnTo>
                      <a:pt x="384" y="259"/>
                    </a:lnTo>
                    <a:lnTo>
                      <a:pt x="384" y="264"/>
                    </a:lnTo>
                    <a:lnTo>
                      <a:pt x="379" y="274"/>
                    </a:lnTo>
                    <a:lnTo>
                      <a:pt x="379" y="279"/>
                    </a:lnTo>
                    <a:lnTo>
                      <a:pt x="374" y="288"/>
                    </a:lnTo>
                    <a:lnTo>
                      <a:pt x="374" y="293"/>
                    </a:lnTo>
                    <a:lnTo>
                      <a:pt x="369" y="303"/>
                    </a:lnTo>
                    <a:lnTo>
                      <a:pt x="365" y="312"/>
                    </a:lnTo>
                    <a:lnTo>
                      <a:pt x="360" y="317"/>
                    </a:lnTo>
                    <a:lnTo>
                      <a:pt x="355" y="322"/>
                    </a:lnTo>
                    <a:lnTo>
                      <a:pt x="345" y="332"/>
                    </a:lnTo>
                    <a:lnTo>
                      <a:pt x="341" y="336"/>
                    </a:lnTo>
                    <a:lnTo>
                      <a:pt x="331" y="341"/>
                    </a:lnTo>
                    <a:lnTo>
                      <a:pt x="321" y="346"/>
                    </a:lnTo>
                    <a:lnTo>
                      <a:pt x="317" y="351"/>
                    </a:lnTo>
                    <a:lnTo>
                      <a:pt x="307" y="356"/>
                    </a:lnTo>
                    <a:lnTo>
                      <a:pt x="293" y="360"/>
                    </a:lnTo>
                    <a:lnTo>
                      <a:pt x="283" y="365"/>
                    </a:lnTo>
                    <a:lnTo>
                      <a:pt x="269" y="370"/>
                    </a:lnTo>
                    <a:lnTo>
                      <a:pt x="259" y="370"/>
                    </a:lnTo>
                    <a:lnTo>
                      <a:pt x="245" y="370"/>
                    </a:lnTo>
                    <a:lnTo>
                      <a:pt x="230" y="375"/>
                    </a:lnTo>
                    <a:lnTo>
                      <a:pt x="211" y="375"/>
                    </a:lnTo>
                    <a:lnTo>
                      <a:pt x="197" y="375"/>
                    </a:lnTo>
                    <a:lnTo>
                      <a:pt x="173" y="375"/>
                    </a:lnTo>
                    <a:lnTo>
                      <a:pt x="149" y="375"/>
                    </a:lnTo>
                    <a:lnTo>
                      <a:pt x="130" y="370"/>
                    </a:lnTo>
                    <a:lnTo>
                      <a:pt x="110" y="365"/>
                    </a:lnTo>
                    <a:lnTo>
                      <a:pt x="96" y="365"/>
                    </a:lnTo>
                    <a:lnTo>
                      <a:pt x="82" y="360"/>
                    </a:lnTo>
                    <a:lnTo>
                      <a:pt x="67" y="351"/>
                    </a:lnTo>
                    <a:lnTo>
                      <a:pt x="53" y="346"/>
                    </a:lnTo>
                    <a:lnTo>
                      <a:pt x="43" y="341"/>
                    </a:lnTo>
                    <a:lnTo>
                      <a:pt x="38" y="332"/>
                    </a:lnTo>
                    <a:lnTo>
                      <a:pt x="29" y="322"/>
                    </a:lnTo>
                    <a:lnTo>
                      <a:pt x="19" y="312"/>
                    </a:lnTo>
                    <a:lnTo>
                      <a:pt x="14" y="303"/>
                    </a:lnTo>
                    <a:lnTo>
                      <a:pt x="10" y="293"/>
                    </a:lnTo>
                    <a:lnTo>
                      <a:pt x="5" y="279"/>
                    </a:lnTo>
                    <a:lnTo>
                      <a:pt x="0" y="264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4" name="Freeform 22"/>
              <xdr:cNvSpPr>
                <a:spLocks/>
              </xdr:cNvSpPr>
            </xdr:nvSpPr>
            <xdr:spPr bwMode="auto">
              <a:xfrm>
                <a:off x="5898" y="2426"/>
                <a:ext cx="379" cy="365"/>
              </a:xfrm>
              <a:custGeom>
                <a:avLst/>
                <a:gdLst/>
                <a:ahLst/>
                <a:cxnLst>
                  <a:cxn ang="0">
                    <a:pos x="129" y="5"/>
                  </a:cxn>
                  <a:cxn ang="0">
                    <a:pos x="139" y="57"/>
                  </a:cxn>
                  <a:cxn ang="0">
                    <a:pos x="153" y="38"/>
                  </a:cxn>
                  <a:cxn ang="0">
                    <a:pos x="168" y="29"/>
                  </a:cxn>
                  <a:cxn ang="0">
                    <a:pos x="182" y="19"/>
                  </a:cxn>
                  <a:cxn ang="0">
                    <a:pos x="197" y="9"/>
                  </a:cxn>
                  <a:cxn ang="0">
                    <a:pos x="211" y="5"/>
                  </a:cxn>
                  <a:cxn ang="0">
                    <a:pos x="230" y="0"/>
                  </a:cxn>
                  <a:cxn ang="0">
                    <a:pos x="249" y="0"/>
                  </a:cxn>
                  <a:cxn ang="0">
                    <a:pos x="273" y="0"/>
                  </a:cxn>
                  <a:cxn ang="0">
                    <a:pos x="297" y="5"/>
                  </a:cxn>
                  <a:cxn ang="0">
                    <a:pos x="321" y="9"/>
                  </a:cxn>
                  <a:cxn ang="0">
                    <a:pos x="341" y="24"/>
                  </a:cxn>
                  <a:cxn ang="0">
                    <a:pos x="355" y="43"/>
                  </a:cxn>
                  <a:cxn ang="0">
                    <a:pos x="369" y="62"/>
                  </a:cxn>
                  <a:cxn ang="0">
                    <a:pos x="379" y="91"/>
                  </a:cxn>
                  <a:cxn ang="0">
                    <a:pos x="379" y="120"/>
                  </a:cxn>
                  <a:cxn ang="0">
                    <a:pos x="379" y="365"/>
                  </a:cxn>
                  <a:cxn ang="0">
                    <a:pos x="245" y="168"/>
                  </a:cxn>
                  <a:cxn ang="0">
                    <a:pos x="245" y="154"/>
                  </a:cxn>
                  <a:cxn ang="0">
                    <a:pos x="240" y="139"/>
                  </a:cxn>
                  <a:cxn ang="0">
                    <a:pos x="235" y="130"/>
                  </a:cxn>
                  <a:cxn ang="0">
                    <a:pos x="230" y="120"/>
                  </a:cxn>
                  <a:cxn ang="0">
                    <a:pos x="225" y="115"/>
                  </a:cxn>
                  <a:cxn ang="0">
                    <a:pos x="216" y="110"/>
                  </a:cxn>
                  <a:cxn ang="0">
                    <a:pos x="206" y="106"/>
                  </a:cxn>
                  <a:cxn ang="0">
                    <a:pos x="197" y="106"/>
                  </a:cxn>
                  <a:cxn ang="0">
                    <a:pos x="182" y="106"/>
                  </a:cxn>
                  <a:cxn ang="0">
                    <a:pos x="173" y="110"/>
                  </a:cxn>
                  <a:cxn ang="0">
                    <a:pos x="163" y="115"/>
                  </a:cxn>
                  <a:cxn ang="0">
                    <a:pos x="153" y="125"/>
                  </a:cxn>
                  <a:cxn ang="0">
                    <a:pos x="149" y="134"/>
                  </a:cxn>
                  <a:cxn ang="0">
                    <a:pos x="144" y="154"/>
                  </a:cxn>
                  <a:cxn ang="0">
                    <a:pos x="139" y="168"/>
                  </a:cxn>
                  <a:cxn ang="0">
                    <a:pos x="139" y="192"/>
                  </a:cxn>
                  <a:cxn ang="0">
                    <a:pos x="0" y="365"/>
                  </a:cxn>
                </a:cxnLst>
                <a:rect l="0" t="0" r="r" b="b"/>
                <a:pathLst>
                  <a:path w="379" h="365">
                    <a:moveTo>
                      <a:pt x="0" y="5"/>
                    </a:moveTo>
                    <a:lnTo>
                      <a:pt x="129" y="5"/>
                    </a:lnTo>
                    <a:lnTo>
                      <a:pt x="129" y="62"/>
                    </a:lnTo>
                    <a:lnTo>
                      <a:pt x="139" y="57"/>
                    </a:lnTo>
                    <a:lnTo>
                      <a:pt x="144" y="48"/>
                    </a:lnTo>
                    <a:lnTo>
                      <a:pt x="153" y="38"/>
                    </a:lnTo>
                    <a:lnTo>
                      <a:pt x="158" y="33"/>
                    </a:lnTo>
                    <a:lnTo>
                      <a:pt x="168" y="29"/>
                    </a:lnTo>
                    <a:lnTo>
                      <a:pt x="173" y="24"/>
                    </a:lnTo>
                    <a:lnTo>
                      <a:pt x="182" y="19"/>
                    </a:lnTo>
                    <a:lnTo>
                      <a:pt x="187" y="14"/>
                    </a:lnTo>
                    <a:lnTo>
                      <a:pt x="197" y="9"/>
                    </a:lnTo>
                    <a:lnTo>
                      <a:pt x="201" y="5"/>
                    </a:lnTo>
                    <a:lnTo>
                      <a:pt x="211" y="5"/>
                    </a:lnTo>
                    <a:lnTo>
                      <a:pt x="221" y="0"/>
                    </a:lnTo>
                    <a:lnTo>
                      <a:pt x="230" y="0"/>
                    </a:lnTo>
                    <a:lnTo>
                      <a:pt x="240" y="0"/>
                    </a:lnTo>
                    <a:lnTo>
                      <a:pt x="249" y="0"/>
                    </a:lnTo>
                    <a:lnTo>
                      <a:pt x="259" y="0"/>
                    </a:lnTo>
                    <a:lnTo>
                      <a:pt x="273" y="0"/>
                    </a:lnTo>
                    <a:lnTo>
                      <a:pt x="288" y="0"/>
                    </a:lnTo>
                    <a:lnTo>
                      <a:pt x="297" y="5"/>
                    </a:lnTo>
                    <a:lnTo>
                      <a:pt x="312" y="5"/>
                    </a:lnTo>
                    <a:lnTo>
                      <a:pt x="321" y="9"/>
                    </a:lnTo>
                    <a:lnTo>
                      <a:pt x="331" y="19"/>
                    </a:lnTo>
                    <a:lnTo>
                      <a:pt x="341" y="24"/>
                    </a:lnTo>
                    <a:lnTo>
                      <a:pt x="350" y="33"/>
                    </a:lnTo>
                    <a:lnTo>
                      <a:pt x="355" y="43"/>
                    </a:lnTo>
                    <a:lnTo>
                      <a:pt x="365" y="53"/>
                    </a:lnTo>
                    <a:lnTo>
                      <a:pt x="369" y="62"/>
                    </a:lnTo>
                    <a:lnTo>
                      <a:pt x="374" y="77"/>
                    </a:lnTo>
                    <a:lnTo>
                      <a:pt x="379" y="91"/>
                    </a:lnTo>
                    <a:lnTo>
                      <a:pt x="379" y="106"/>
                    </a:lnTo>
                    <a:lnTo>
                      <a:pt x="379" y="120"/>
                    </a:lnTo>
                    <a:lnTo>
                      <a:pt x="379" y="139"/>
                    </a:lnTo>
                    <a:lnTo>
                      <a:pt x="379" y="365"/>
                    </a:lnTo>
                    <a:lnTo>
                      <a:pt x="245" y="365"/>
                    </a:lnTo>
                    <a:lnTo>
                      <a:pt x="245" y="168"/>
                    </a:lnTo>
                    <a:lnTo>
                      <a:pt x="245" y="158"/>
                    </a:lnTo>
                    <a:lnTo>
                      <a:pt x="245" y="154"/>
                    </a:lnTo>
                    <a:lnTo>
                      <a:pt x="240" y="144"/>
                    </a:lnTo>
                    <a:lnTo>
                      <a:pt x="240" y="139"/>
                    </a:lnTo>
                    <a:lnTo>
                      <a:pt x="240" y="134"/>
                    </a:lnTo>
                    <a:lnTo>
                      <a:pt x="235" y="130"/>
                    </a:lnTo>
                    <a:lnTo>
                      <a:pt x="235" y="125"/>
                    </a:lnTo>
                    <a:lnTo>
                      <a:pt x="230" y="120"/>
                    </a:lnTo>
                    <a:lnTo>
                      <a:pt x="225" y="115"/>
                    </a:lnTo>
                    <a:lnTo>
                      <a:pt x="225" y="115"/>
                    </a:lnTo>
                    <a:lnTo>
                      <a:pt x="221" y="110"/>
                    </a:lnTo>
                    <a:lnTo>
                      <a:pt x="216" y="110"/>
                    </a:lnTo>
                    <a:lnTo>
                      <a:pt x="211" y="106"/>
                    </a:lnTo>
                    <a:lnTo>
                      <a:pt x="206" y="106"/>
                    </a:lnTo>
                    <a:lnTo>
                      <a:pt x="201" y="106"/>
                    </a:lnTo>
                    <a:lnTo>
                      <a:pt x="197" y="106"/>
                    </a:lnTo>
                    <a:lnTo>
                      <a:pt x="192" y="106"/>
                    </a:lnTo>
                    <a:lnTo>
                      <a:pt x="182" y="106"/>
                    </a:lnTo>
                    <a:lnTo>
                      <a:pt x="177" y="110"/>
                    </a:lnTo>
                    <a:lnTo>
                      <a:pt x="173" y="110"/>
                    </a:lnTo>
                    <a:lnTo>
                      <a:pt x="168" y="115"/>
                    </a:lnTo>
                    <a:lnTo>
                      <a:pt x="163" y="115"/>
                    </a:lnTo>
                    <a:lnTo>
                      <a:pt x="158" y="120"/>
                    </a:lnTo>
                    <a:lnTo>
                      <a:pt x="153" y="125"/>
                    </a:lnTo>
                    <a:lnTo>
                      <a:pt x="153" y="130"/>
                    </a:lnTo>
                    <a:lnTo>
                      <a:pt x="149" y="134"/>
                    </a:lnTo>
                    <a:lnTo>
                      <a:pt x="144" y="144"/>
                    </a:lnTo>
                    <a:lnTo>
                      <a:pt x="144" y="154"/>
                    </a:lnTo>
                    <a:lnTo>
                      <a:pt x="144" y="158"/>
                    </a:lnTo>
                    <a:lnTo>
                      <a:pt x="139" y="168"/>
                    </a:lnTo>
                    <a:lnTo>
                      <a:pt x="139" y="182"/>
                    </a:lnTo>
                    <a:lnTo>
                      <a:pt x="139" y="192"/>
                    </a:lnTo>
                    <a:lnTo>
                      <a:pt x="139" y="365"/>
                    </a:lnTo>
                    <a:lnTo>
                      <a:pt x="0" y="365"/>
                    </a:lnTo>
                    <a:lnTo>
                      <a:pt x="0" y="5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</xdr:grpSp>
        <xdr:sp macro="" textlink="">
          <xdr:nvSpPr>
            <xdr:cNvPr id="6" name="Text Box 23"/>
            <xdr:cNvSpPr txBox="1">
              <a:spLocks noChangeArrowheads="1"/>
            </xdr:cNvSpPr>
          </xdr:nvSpPr>
          <xdr:spPr bwMode="auto">
            <a:xfrm>
              <a:off x="1320" y="1740"/>
              <a:ext cx="3510" cy="630"/>
            </a:xfrm>
            <a:prstGeom prst="rect">
              <a:avLst/>
            </a:prstGeom>
            <a:solidFill>
              <a:srgbClr val="FFFFFF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FF"/>
                  </a:solidFill>
                  <a:latin typeface="Calibri"/>
                </a:rPr>
                <a:t>Petrel Robertson Consulting Ltd.</a:t>
              </a:r>
            </a:p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FF"/>
                  </a:solidFill>
                  <a:latin typeface="Calibri"/>
                </a:rPr>
                <a:t>Global Petroleum Consulting</a:t>
              </a:r>
            </a:p>
            <a:p>
              <a:pPr algn="l" rtl="0">
                <a:defRPr sz="1000"/>
              </a:pPr>
              <a:endParaRPr lang="en-US" sz="800" b="0" i="0" u="none" strike="noStrike" baseline="0">
                <a:solidFill>
                  <a:srgbClr val="0000FF"/>
                </a:solidFill>
                <a:latin typeface="Calibri"/>
              </a:endParaRPr>
            </a:p>
          </xdr:txBody>
        </xdr: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114300</xdr:rowOff>
    </xdr:from>
    <xdr:to>
      <xdr:col>10</xdr:col>
      <xdr:colOff>604935</xdr:colOff>
      <xdr:row>7</xdr:row>
      <xdr:rowOff>53851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114300" y="114300"/>
          <a:ext cx="8863110" cy="1111126"/>
          <a:chOff x="405" y="537"/>
          <a:chExt cx="11610" cy="1848"/>
        </a:xfrm>
      </xdr:grpSpPr>
      <xdr:sp macro="" textlink="">
        <xdr:nvSpPr>
          <xdr:cNvPr id="3" name="Line 2"/>
          <xdr:cNvSpPr>
            <a:spLocks noChangeShapeType="1"/>
          </xdr:cNvSpPr>
        </xdr:nvSpPr>
        <xdr:spPr bwMode="auto">
          <a:xfrm>
            <a:off x="405" y="2385"/>
            <a:ext cx="11610" cy="0"/>
          </a:xfrm>
          <a:prstGeom prst="line">
            <a:avLst/>
          </a:prstGeom>
          <a:noFill/>
          <a:ln w="9525">
            <a:solidFill>
              <a:srgbClr val="0000FF"/>
            </a:solidFill>
            <a:round/>
            <a:headEnd/>
            <a:tailEnd/>
          </a:ln>
        </xdr:spPr>
      </xdr:sp>
      <xdr:grpSp>
        <xdr:nvGrpSpPr>
          <xdr:cNvPr id="4" name="Group 3"/>
          <xdr:cNvGrpSpPr>
            <a:grpSpLocks/>
          </xdr:cNvGrpSpPr>
        </xdr:nvGrpSpPr>
        <xdr:grpSpPr bwMode="auto">
          <a:xfrm>
            <a:off x="591" y="537"/>
            <a:ext cx="4239" cy="1833"/>
            <a:chOff x="591" y="537"/>
            <a:chExt cx="4239" cy="1833"/>
          </a:xfrm>
        </xdr:grpSpPr>
        <xdr:grpSp>
          <xdr:nvGrpSpPr>
            <xdr:cNvPr id="5" name="Group 4"/>
            <xdr:cNvGrpSpPr>
              <a:grpSpLocks/>
            </xdr:cNvGrpSpPr>
          </xdr:nvGrpSpPr>
          <xdr:grpSpPr bwMode="auto">
            <a:xfrm>
              <a:off x="591" y="537"/>
              <a:ext cx="3666" cy="1176"/>
              <a:chOff x="1464" y="1459"/>
              <a:chExt cx="4813" cy="1443"/>
            </a:xfrm>
          </xdr:grpSpPr>
          <xdr:sp macro="" textlink="">
            <xdr:nvSpPr>
              <xdr:cNvPr id="7" name="Freeform 5"/>
              <xdr:cNvSpPr>
                <a:spLocks/>
              </xdr:cNvSpPr>
            </xdr:nvSpPr>
            <xdr:spPr bwMode="auto">
              <a:xfrm>
                <a:off x="1464" y="1459"/>
                <a:ext cx="1161" cy="1130"/>
              </a:xfrm>
              <a:custGeom>
                <a:avLst/>
                <a:gdLst/>
                <a:ahLst/>
                <a:cxnLst>
                  <a:cxn ang="0">
                    <a:pos x="542" y="77"/>
                  </a:cxn>
                  <a:cxn ang="0">
                    <a:pos x="518" y="96"/>
                  </a:cxn>
                  <a:cxn ang="0">
                    <a:pos x="465" y="144"/>
                  </a:cxn>
                  <a:cxn ang="0">
                    <a:pos x="398" y="207"/>
                  </a:cxn>
                  <a:cxn ang="0">
                    <a:pos x="336" y="270"/>
                  </a:cxn>
                  <a:cxn ang="0">
                    <a:pos x="278" y="332"/>
                  </a:cxn>
                  <a:cxn ang="0">
                    <a:pos x="216" y="390"/>
                  </a:cxn>
                  <a:cxn ang="0">
                    <a:pos x="158" y="452"/>
                  </a:cxn>
                  <a:cxn ang="0">
                    <a:pos x="101" y="520"/>
                  </a:cxn>
                  <a:cxn ang="0">
                    <a:pos x="58" y="582"/>
                  </a:cxn>
                  <a:cxn ang="0">
                    <a:pos x="29" y="635"/>
                  </a:cxn>
                  <a:cxn ang="0">
                    <a:pos x="5" y="683"/>
                  </a:cxn>
                  <a:cxn ang="0">
                    <a:pos x="0" y="741"/>
                  </a:cxn>
                  <a:cxn ang="0">
                    <a:pos x="0" y="798"/>
                  </a:cxn>
                  <a:cxn ang="0">
                    <a:pos x="14" y="866"/>
                  </a:cxn>
                  <a:cxn ang="0">
                    <a:pos x="48" y="943"/>
                  </a:cxn>
                  <a:cxn ang="0">
                    <a:pos x="86" y="1010"/>
                  </a:cxn>
                  <a:cxn ang="0">
                    <a:pos x="173" y="1068"/>
                  </a:cxn>
                  <a:cxn ang="0">
                    <a:pos x="163" y="1029"/>
                  </a:cxn>
                  <a:cxn ang="0">
                    <a:pos x="173" y="1063"/>
                  </a:cxn>
                  <a:cxn ang="0">
                    <a:pos x="158" y="947"/>
                  </a:cxn>
                  <a:cxn ang="0">
                    <a:pos x="163" y="895"/>
                  </a:cxn>
                  <a:cxn ang="0">
                    <a:pos x="202" y="832"/>
                  </a:cxn>
                  <a:cxn ang="0">
                    <a:pos x="235" y="779"/>
                  </a:cxn>
                  <a:cxn ang="0">
                    <a:pos x="293" y="712"/>
                  </a:cxn>
                  <a:cxn ang="0">
                    <a:pos x="365" y="635"/>
                  </a:cxn>
                  <a:cxn ang="0">
                    <a:pos x="427" y="572"/>
                  </a:cxn>
                  <a:cxn ang="0">
                    <a:pos x="480" y="515"/>
                  </a:cxn>
                  <a:cxn ang="0">
                    <a:pos x="537" y="462"/>
                  </a:cxn>
                  <a:cxn ang="0">
                    <a:pos x="585" y="414"/>
                  </a:cxn>
                  <a:cxn ang="0">
                    <a:pos x="633" y="375"/>
                  </a:cxn>
                  <a:cxn ang="0">
                    <a:pos x="686" y="395"/>
                  </a:cxn>
                  <a:cxn ang="0">
                    <a:pos x="753" y="452"/>
                  </a:cxn>
                  <a:cxn ang="0">
                    <a:pos x="816" y="510"/>
                  </a:cxn>
                  <a:cxn ang="0">
                    <a:pos x="840" y="529"/>
                  </a:cxn>
                  <a:cxn ang="0">
                    <a:pos x="883" y="568"/>
                  </a:cxn>
                  <a:cxn ang="0">
                    <a:pos x="811" y="649"/>
                  </a:cxn>
                  <a:cxn ang="0">
                    <a:pos x="749" y="717"/>
                  </a:cxn>
                  <a:cxn ang="0">
                    <a:pos x="667" y="798"/>
                  </a:cxn>
                  <a:cxn ang="0">
                    <a:pos x="581" y="880"/>
                  </a:cxn>
                  <a:cxn ang="0">
                    <a:pos x="571" y="1020"/>
                  </a:cxn>
                  <a:cxn ang="0">
                    <a:pos x="701" y="1130"/>
                  </a:cxn>
                  <a:cxn ang="0">
                    <a:pos x="830" y="1010"/>
                  </a:cxn>
                  <a:cxn ang="0">
                    <a:pos x="917" y="933"/>
                  </a:cxn>
                  <a:cxn ang="0">
                    <a:pos x="993" y="851"/>
                  </a:cxn>
                  <a:cxn ang="0">
                    <a:pos x="1036" y="798"/>
                  </a:cxn>
                  <a:cxn ang="0">
                    <a:pos x="1084" y="750"/>
                  </a:cxn>
                  <a:cxn ang="0">
                    <a:pos x="1118" y="707"/>
                  </a:cxn>
                  <a:cxn ang="0">
                    <a:pos x="1142" y="673"/>
                  </a:cxn>
                  <a:cxn ang="0">
                    <a:pos x="1161" y="625"/>
                  </a:cxn>
                  <a:cxn ang="0">
                    <a:pos x="1161" y="572"/>
                  </a:cxn>
                  <a:cxn ang="0">
                    <a:pos x="1161" y="529"/>
                  </a:cxn>
                  <a:cxn ang="0">
                    <a:pos x="1147" y="481"/>
                  </a:cxn>
                  <a:cxn ang="0">
                    <a:pos x="1118" y="438"/>
                  </a:cxn>
                  <a:cxn ang="0">
                    <a:pos x="1075" y="375"/>
                  </a:cxn>
                  <a:cxn ang="0">
                    <a:pos x="1003" y="313"/>
                  </a:cxn>
                  <a:cxn ang="0">
                    <a:pos x="955" y="260"/>
                  </a:cxn>
                  <a:cxn ang="0">
                    <a:pos x="883" y="207"/>
                  </a:cxn>
                  <a:cxn ang="0">
                    <a:pos x="825" y="154"/>
                  </a:cxn>
                  <a:cxn ang="0">
                    <a:pos x="753" y="101"/>
                  </a:cxn>
                  <a:cxn ang="0">
                    <a:pos x="691" y="48"/>
                  </a:cxn>
                  <a:cxn ang="0">
                    <a:pos x="633" y="0"/>
                  </a:cxn>
                  <a:cxn ang="0">
                    <a:pos x="590" y="39"/>
                  </a:cxn>
                </a:cxnLst>
                <a:rect l="0" t="0" r="r" b="b"/>
                <a:pathLst>
                  <a:path w="1161" h="1130">
                    <a:moveTo>
                      <a:pt x="590" y="39"/>
                    </a:moveTo>
                    <a:lnTo>
                      <a:pt x="542" y="77"/>
                    </a:lnTo>
                    <a:lnTo>
                      <a:pt x="566" y="53"/>
                    </a:lnTo>
                    <a:lnTo>
                      <a:pt x="518" y="96"/>
                    </a:lnTo>
                    <a:lnTo>
                      <a:pt x="494" y="116"/>
                    </a:lnTo>
                    <a:lnTo>
                      <a:pt x="465" y="144"/>
                    </a:lnTo>
                    <a:lnTo>
                      <a:pt x="437" y="169"/>
                    </a:lnTo>
                    <a:lnTo>
                      <a:pt x="398" y="207"/>
                    </a:lnTo>
                    <a:lnTo>
                      <a:pt x="365" y="241"/>
                    </a:lnTo>
                    <a:lnTo>
                      <a:pt x="336" y="270"/>
                    </a:lnTo>
                    <a:lnTo>
                      <a:pt x="307" y="298"/>
                    </a:lnTo>
                    <a:lnTo>
                      <a:pt x="278" y="332"/>
                    </a:lnTo>
                    <a:lnTo>
                      <a:pt x="245" y="366"/>
                    </a:lnTo>
                    <a:lnTo>
                      <a:pt x="216" y="390"/>
                    </a:lnTo>
                    <a:lnTo>
                      <a:pt x="187" y="419"/>
                    </a:lnTo>
                    <a:lnTo>
                      <a:pt x="158" y="452"/>
                    </a:lnTo>
                    <a:lnTo>
                      <a:pt x="130" y="481"/>
                    </a:lnTo>
                    <a:lnTo>
                      <a:pt x="101" y="520"/>
                    </a:lnTo>
                    <a:lnTo>
                      <a:pt x="72" y="553"/>
                    </a:lnTo>
                    <a:lnTo>
                      <a:pt x="58" y="582"/>
                    </a:lnTo>
                    <a:lnTo>
                      <a:pt x="34" y="621"/>
                    </a:lnTo>
                    <a:lnTo>
                      <a:pt x="29" y="635"/>
                    </a:lnTo>
                    <a:lnTo>
                      <a:pt x="14" y="654"/>
                    </a:lnTo>
                    <a:lnTo>
                      <a:pt x="5" y="683"/>
                    </a:lnTo>
                    <a:lnTo>
                      <a:pt x="0" y="712"/>
                    </a:lnTo>
                    <a:lnTo>
                      <a:pt x="0" y="741"/>
                    </a:lnTo>
                    <a:lnTo>
                      <a:pt x="0" y="770"/>
                    </a:lnTo>
                    <a:lnTo>
                      <a:pt x="0" y="798"/>
                    </a:lnTo>
                    <a:lnTo>
                      <a:pt x="0" y="832"/>
                    </a:lnTo>
                    <a:lnTo>
                      <a:pt x="14" y="866"/>
                    </a:lnTo>
                    <a:lnTo>
                      <a:pt x="29" y="904"/>
                    </a:lnTo>
                    <a:lnTo>
                      <a:pt x="48" y="943"/>
                    </a:lnTo>
                    <a:lnTo>
                      <a:pt x="72" y="986"/>
                    </a:lnTo>
                    <a:lnTo>
                      <a:pt x="86" y="1010"/>
                    </a:lnTo>
                    <a:lnTo>
                      <a:pt x="130" y="1044"/>
                    </a:lnTo>
                    <a:lnTo>
                      <a:pt x="173" y="1068"/>
                    </a:lnTo>
                    <a:lnTo>
                      <a:pt x="158" y="1010"/>
                    </a:lnTo>
                    <a:lnTo>
                      <a:pt x="163" y="1029"/>
                    </a:lnTo>
                    <a:lnTo>
                      <a:pt x="173" y="1044"/>
                    </a:lnTo>
                    <a:lnTo>
                      <a:pt x="173" y="1063"/>
                    </a:lnTo>
                    <a:lnTo>
                      <a:pt x="158" y="986"/>
                    </a:lnTo>
                    <a:lnTo>
                      <a:pt x="158" y="947"/>
                    </a:lnTo>
                    <a:lnTo>
                      <a:pt x="158" y="928"/>
                    </a:lnTo>
                    <a:lnTo>
                      <a:pt x="163" y="895"/>
                    </a:lnTo>
                    <a:lnTo>
                      <a:pt x="178" y="866"/>
                    </a:lnTo>
                    <a:lnTo>
                      <a:pt x="202" y="832"/>
                    </a:lnTo>
                    <a:lnTo>
                      <a:pt x="216" y="803"/>
                    </a:lnTo>
                    <a:lnTo>
                      <a:pt x="235" y="779"/>
                    </a:lnTo>
                    <a:lnTo>
                      <a:pt x="264" y="746"/>
                    </a:lnTo>
                    <a:lnTo>
                      <a:pt x="293" y="712"/>
                    </a:lnTo>
                    <a:lnTo>
                      <a:pt x="331" y="673"/>
                    </a:lnTo>
                    <a:lnTo>
                      <a:pt x="365" y="635"/>
                    </a:lnTo>
                    <a:lnTo>
                      <a:pt x="398" y="601"/>
                    </a:lnTo>
                    <a:lnTo>
                      <a:pt x="427" y="572"/>
                    </a:lnTo>
                    <a:lnTo>
                      <a:pt x="456" y="539"/>
                    </a:lnTo>
                    <a:lnTo>
                      <a:pt x="480" y="515"/>
                    </a:lnTo>
                    <a:lnTo>
                      <a:pt x="513" y="486"/>
                    </a:lnTo>
                    <a:lnTo>
                      <a:pt x="537" y="462"/>
                    </a:lnTo>
                    <a:lnTo>
                      <a:pt x="557" y="438"/>
                    </a:lnTo>
                    <a:lnTo>
                      <a:pt x="585" y="414"/>
                    </a:lnTo>
                    <a:lnTo>
                      <a:pt x="614" y="395"/>
                    </a:lnTo>
                    <a:lnTo>
                      <a:pt x="633" y="375"/>
                    </a:lnTo>
                    <a:lnTo>
                      <a:pt x="648" y="361"/>
                    </a:lnTo>
                    <a:lnTo>
                      <a:pt x="686" y="395"/>
                    </a:lnTo>
                    <a:lnTo>
                      <a:pt x="720" y="419"/>
                    </a:lnTo>
                    <a:lnTo>
                      <a:pt x="753" y="452"/>
                    </a:lnTo>
                    <a:lnTo>
                      <a:pt x="782" y="476"/>
                    </a:lnTo>
                    <a:lnTo>
                      <a:pt x="816" y="510"/>
                    </a:lnTo>
                    <a:lnTo>
                      <a:pt x="869" y="553"/>
                    </a:lnTo>
                    <a:lnTo>
                      <a:pt x="840" y="529"/>
                    </a:lnTo>
                    <a:lnTo>
                      <a:pt x="883" y="572"/>
                    </a:lnTo>
                    <a:lnTo>
                      <a:pt x="883" y="568"/>
                    </a:lnTo>
                    <a:lnTo>
                      <a:pt x="840" y="611"/>
                    </a:lnTo>
                    <a:lnTo>
                      <a:pt x="811" y="649"/>
                    </a:lnTo>
                    <a:lnTo>
                      <a:pt x="773" y="683"/>
                    </a:lnTo>
                    <a:lnTo>
                      <a:pt x="749" y="717"/>
                    </a:lnTo>
                    <a:lnTo>
                      <a:pt x="710" y="755"/>
                    </a:lnTo>
                    <a:lnTo>
                      <a:pt x="667" y="798"/>
                    </a:lnTo>
                    <a:lnTo>
                      <a:pt x="629" y="842"/>
                    </a:lnTo>
                    <a:lnTo>
                      <a:pt x="581" y="880"/>
                    </a:lnTo>
                    <a:lnTo>
                      <a:pt x="509" y="962"/>
                    </a:lnTo>
                    <a:lnTo>
                      <a:pt x="571" y="1020"/>
                    </a:lnTo>
                    <a:lnTo>
                      <a:pt x="624" y="1068"/>
                    </a:lnTo>
                    <a:lnTo>
                      <a:pt x="701" y="1130"/>
                    </a:lnTo>
                    <a:lnTo>
                      <a:pt x="773" y="1068"/>
                    </a:lnTo>
                    <a:lnTo>
                      <a:pt x="830" y="1010"/>
                    </a:lnTo>
                    <a:lnTo>
                      <a:pt x="878" y="967"/>
                    </a:lnTo>
                    <a:lnTo>
                      <a:pt x="917" y="933"/>
                    </a:lnTo>
                    <a:lnTo>
                      <a:pt x="960" y="890"/>
                    </a:lnTo>
                    <a:lnTo>
                      <a:pt x="993" y="851"/>
                    </a:lnTo>
                    <a:lnTo>
                      <a:pt x="1017" y="832"/>
                    </a:lnTo>
                    <a:lnTo>
                      <a:pt x="1036" y="798"/>
                    </a:lnTo>
                    <a:lnTo>
                      <a:pt x="1060" y="774"/>
                    </a:lnTo>
                    <a:lnTo>
                      <a:pt x="1084" y="750"/>
                    </a:lnTo>
                    <a:lnTo>
                      <a:pt x="1104" y="726"/>
                    </a:lnTo>
                    <a:lnTo>
                      <a:pt x="1118" y="707"/>
                    </a:lnTo>
                    <a:lnTo>
                      <a:pt x="1132" y="688"/>
                    </a:lnTo>
                    <a:lnTo>
                      <a:pt x="1142" y="673"/>
                    </a:lnTo>
                    <a:lnTo>
                      <a:pt x="1152" y="649"/>
                    </a:lnTo>
                    <a:lnTo>
                      <a:pt x="1161" y="625"/>
                    </a:lnTo>
                    <a:lnTo>
                      <a:pt x="1161" y="596"/>
                    </a:lnTo>
                    <a:lnTo>
                      <a:pt x="1161" y="572"/>
                    </a:lnTo>
                    <a:lnTo>
                      <a:pt x="1161" y="553"/>
                    </a:lnTo>
                    <a:lnTo>
                      <a:pt x="1161" y="529"/>
                    </a:lnTo>
                    <a:lnTo>
                      <a:pt x="1156" y="505"/>
                    </a:lnTo>
                    <a:lnTo>
                      <a:pt x="1147" y="481"/>
                    </a:lnTo>
                    <a:lnTo>
                      <a:pt x="1132" y="462"/>
                    </a:lnTo>
                    <a:lnTo>
                      <a:pt x="1118" y="438"/>
                    </a:lnTo>
                    <a:lnTo>
                      <a:pt x="1099" y="404"/>
                    </a:lnTo>
                    <a:lnTo>
                      <a:pt x="1075" y="375"/>
                    </a:lnTo>
                    <a:lnTo>
                      <a:pt x="1046" y="346"/>
                    </a:lnTo>
                    <a:lnTo>
                      <a:pt x="1003" y="313"/>
                    </a:lnTo>
                    <a:lnTo>
                      <a:pt x="984" y="289"/>
                    </a:lnTo>
                    <a:lnTo>
                      <a:pt x="955" y="260"/>
                    </a:lnTo>
                    <a:lnTo>
                      <a:pt x="917" y="236"/>
                    </a:lnTo>
                    <a:lnTo>
                      <a:pt x="883" y="207"/>
                    </a:lnTo>
                    <a:lnTo>
                      <a:pt x="854" y="178"/>
                    </a:lnTo>
                    <a:lnTo>
                      <a:pt x="825" y="154"/>
                    </a:lnTo>
                    <a:lnTo>
                      <a:pt x="787" y="125"/>
                    </a:lnTo>
                    <a:lnTo>
                      <a:pt x="753" y="101"/>
                    </a:lnTo>
                    <a:lnTo>
                      <a:pt x="720" y="68"/>
                    </a:lnTo>
                    <a:lnTo>
                      <a:pt x="691" y="48"/>
                    </a:lnTo>
                    <a:lnTo>
                      <a:pt x="657" y="24"/>
                    </a:lnTo>
                    <a:lnTo>
                      <a:pt x="633" y="0"/>
                    </a:lnTo>
                    <a:lnTo>
                      <a:pt x="609" y="24"/>
                    </a:lnTo>
                    <a:lnTo>
                      <a:pt x="590" y="39"/>
                    </a:lnTo>
                    <a:close/>
                  </a:path>
                </a:pathLst>
              </a:custGeom>
              <a:gradFill rotWithShape="0">
                <a:gsLst>
                  <a:gs pos="0">
                    <a:srgbClr val="0000FF"/>
                  </a:gs>
                  <a:gs pos="100000">
                    <a:srgbClr val="0000FF">
                      <a:gamma/>
                      <a:tint val="3137"/>
                      <a:invGamma/>
                    </a:srgbClr>
                  </a:gs>
                </a:gsLst>
                <a:lin ang="0" scaled="1"/>
              </a:gra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8" name="Freeform 6"/>
              <xdr:cNvSpPr>
                <a:spLocks/>
              </xdr:cNvSpPr>
            </xdr:nvSpPr>
            <xdr:spPr bwMode="auto">
              <a:xfrm>
                <a:off x="1651" y="1863"/>
                <a:ext cx="1166" cy="1039"/>
              </a:xfrm>
              <a:custGeom>
                <a:avLst/>
                <a:gdLst/>
                <a:ahLst/>
                <a:cxnLst>
                  <a:cxn ang="0">
                    <a:pos x="614" y="1029"/>
                  </a:cxn>
                  <a:cxn ang="0">
                    <a:pos x="710" y="981"/>
                  </a:cxn>
                  <a:cxn ang="0">
                    <a:pos x="806" y="914"/>
                  </a:cxn>
                  <a:cxn ang="0">
                    <a:pos x="902" y="818"/>
                  </a:cxn>
                  <a:cxn ang="0">
                    <a:pos x="989" y="721"/>
                  </a:cxn>
                  <a:cxn ang="0">
                    <a:pos x="1065" y="616"/>
                  </a:cxn>
                  <a:cxn ang="0">
                    <a:pos x="1137" y="515"/>
                  </a:cxn>
                  <a:cxn ang="0">
                    <a:pos x="1157" y="443"/>
                  </a:cxn>
                  <a:cxn ang="0">
                    <a:pos x="1166" y="356"/>
                  </a:cxn>
                  <a:cxn ang="0">
                    <a:pos x="1152" y="255"/>
                  </a:cxn>
                  <a:cxn ang="0">
                    <a:pos x="1089" y="130"/>
                  </a:cxn>
                  <a:cxn ang="0">
                    <a:pos x="989" y="53"/>
                  </a:cxn>
                  <a:cxn ang="0">
                    <a:pos x="989" y="72"/>
                  </a:cxn>
                  <a:cxn ang="0">
                    <a:pos x="1008" y="154"/>
                  </a:cxn>
                  <a:cxn ang="0">
                    <a:pos x="989" y="250"/>
                  </a:cxn>
                  <a:cxn ang="0">
                    <a:pos x="931" y="342"/>
                  </a:cxn>
                  <a:cxn ang="0">
                    <a:pos x="845" y="447"/>
                  </a:cxn>
                  <a:cxn ang="0">
                    <a:pos x="739" y="553"/>
                  </a:cxn>
                  <a:cxn ang="0">
                    <a:pos x="658" y="635"/>
                  </a:cxn>
                  <a:cxn ang="0">
                    <a:pos x="571" y="726"/>
                  </a:cxn>
                  <a:cxn ang="0">
                    <a:pos x="475" y="736"/>
                  </a:cxn>
                  <a:cxn ang="0">
                    <a:pos x="370" y="654"/>
                  </a:cxn>
                  <a:cxn ang="0">
                    <a:pos x="326" y="611"/>
                  </a:cxn>
                  <a:cxn ang="0">
                    <a:pos x="317" y="510"/>
                  </a:cxn>
                  <a:cxn ang="0">
                    <a:pos x="418" y="414"/>
                  </a:cxn>
                  <a:cxn ang="0">
                    <a:pos x="547" y="289"/>
                  </a:cxn>
                  <a:cxn ang="0">
                    <a:pos x="653" y="168"/>
                  </a:cxn>
                  <a:cxn ang="0">
                    <a:pos x="514" y="43"/>
                  </a:cxn>
                  <a:cxn ang="0">
                    <a:pos x="432" y="29"/>
                  </a:cxn>
                  <a:cxn ang="0">
                    <a:pos x="298" y="159"/>
                  </a:cxn>
                  <a:cxn ang="0">
                    <a:pos x="197" y="255"/>
                  </a:cxn>
                  <a:cxn ang="0">
                    <a:pos x="130" y="332"/>
                  </a:cxn>
                  <a:cxn ang="0">
                    <a:pos x="72" y="394"/>
                  </a:cxn>
                  <a:cxn ang="0">
                    <a:pos x="29" y="457"/>
                  </a:cxn>
                  <a:cxn ang="0">
                    <a:pos x="0" y="529"/>
                  </a:cxn>
                  <a:cxn ang="0">
                    <a:pos x="0" y="601"/>
                  </a:cxn>
                  <a:cxn ang="0">
                    <a:pos x="34" y="673"/>
                  </a:cxn>
                  <a:cxn ang="0">
                    <a:pos x="91" y="750"/>
                  </a:cxn>
                  <a:cxn ang="0">
                    <a:pos x="187" y="842"/>
                  </a:cxn>
                  <a:cxn ang="0">
                    <a:pos x="283" y="923"/>
                  </a:cxn>
                  <a:cxn ang="0">
                    <a:pos x="379" y="1005"/>
                  </a:cxn>
                  <a:cxn ang="0">
                    <a:pos x="470" y="1039"/>
                  </a:cxn>
                  <a:cxn ang="0">
                    <a:pos x="557" y="1039"/>
                  </a:cxn>
                </a:cxnLst>
                <a:rect l="0" t="0" r="r" b="b"/>
                <a:pathLst>
                  <a:path w="1166" h="1039">
                    <a:moveTo>
                      <a:pt x="590" y="1034"/>
                    </a:moveTo>
                    <a:lnTo>
                      <a:pt x="638" y="1020"/>
                    </a:lnTo>
                    <a:lnTo>
                      <a:pt x="614" y="1029"/>
                    </a:lnTo>
                    <a:lnTo>
                      <a:pt x="667" y="1005"/>
                    </a:lnTo>
                    <a:lnTo>
                      <a:pt x="686" y="995"/>
                    </a:lnTo>
                    <a:lnTo>
                      <a:pt x="710" y="981"/>
                    </a:lnTo>
                    <a:lnTo>
                      <a:pt x="739" y="962"/>
                    </a:lnTo>
                    <a:lnTo>
                      <a:pt x="763" y="943"/>
                    </a:lnTo>
                    <a:lnTo>
                      <a:pt x="806" y="914"/>
                    </a:lnTo>
                    <a:lnTo>
                      <a:pt x="840" y="880"/>
                    </a:lnTo>
                    <a:lnTo>
                      <a:pt x="859" y="851"/>
                    </a:lnTo>
                    <a:lnTo>
                      <a:pt x="902" y="818"/>
                    </a:lnTo>
                    <a:lnTo>
                      <a:pt x="936" y="779"/>
                    </a:lnTo>
                    <a:lnTo>
                      <a:pt x="960" y="745"/>
                    </a:lnTo>
                    <a:lnTo>
                      <a:pt x="989" y="721"/>
                    </a:lnTo>
                    <a:lnTo>
                      <a:pt x="1008" y="688"/>
                    </a:lnTo>
                    <a:lnTo>
                      <a:pt x="1037" y="659"/>
                    </a:lnTo>
                    <a:lnTo>
                      <a:pt x="1065" y="616"/>
                    </a:lnTo>
                    <a:lnTo>
                      <a:pt x="1094" y="582"/>
                    </a:lnTo>
                    <a:lnTo>
                      <a:pt x="1118" y="548"/>
                    </a:lnTo>
                    <a:lnTo>
                      <a:pt x="1137" y="515"/>
                    </a:lnTo>
                    <a:lnTo>
                      <a:pt x="1147" y="491"/>
                    </a:lnTo>
                    <a:lnTo>
                      <a:pt x="1152" y="467"/>
                    </a:lnTo>
                    <a:lnTo>
                      <a:pt x="1157" y="443"/>
                    </a:lnTo>
                    <a:lnTo>
                      <a:pt x="1161" y="414"/>
                    </a:lnTo>
                    <a:lnTo>
                      <a:pt x="1166" y="385"/>
                    </a:lnTo>
                    <a:lnTo>
                      <a:pt x="1166" y="356"/>
                    </a:lnTo>
                    <a:lnTo>
                      <a:pt x="1166" y="332"/>
                    </a:lnTo>
                    <a:lnTo>
                      <a:pt x="1161" y="293"/>
                    </a:lnTo>
                    <a:lnTo>
                      <a:pt x="1152" y="255"/>
                    </a:lnTo>
                    <a:lnTo>
                      <a:pt x="1133" y="207"/>
                    </a:lnTo>
                    <a:lnTo>
                      <a:pt x="1113" y="168"/>
                    </a:lnTo>
                    <a:lnTo>
                      <a:pt x="1089" y="130"/>
                    </a:lnTo>
                    <a:lnTo>
                      <a:pt x="1061" y="106"/>
                    </a:lnTo>
                    <a:lnTo>
                      <a:pt x="1027" y="72"/>
                    </a:lnTo>
                    <a:lnTo>
                      <a:pt x="989" y="53"/>
                    </a:lnTo>
                    <a:lnTo>
                      <a:pt x="1003" y="106"/>
                    </a:lnTo>
                    <a:lnTo>
                      <a:pt x="998" y="92"/>
                    </a:lnTo>
                    <a:lnTo>
                      <a:pt x="989" y="72"/>
                    </a:lnTo>
                    <a:lnTo>
                      <a:pt x="989" y="58"/>
                    </a:lnTo>
                    <a:lnTo>
                      <a:pt x="1008" y="130"/>
                    </a:lnTo>
                    <a:lnTo>
                      <a:pt x="1008" y="154"/>
                    </a:lnTo>
                    <a:lnTo>
                      <a:pt x="1008" y="178"/>
                    </a:lnTo>
                    <a:lnTo>
                      <a:pt x="1003" y="207"/>
                    </a:lnTo>
                    <a:lnTo>
                      <a:pt x="989" y="250"/>
                    </a:lnTo>
                    <a:lnTo>
                      <a:pt x="974" y="284"/>
                    </a:lnTo>
                    <a:lnTo>
                      <a:pt x="955" y="313"/>
                    </a:lnTo>
                    <a:lnTo>
                      <a:pt x="931" y="342"/>
                    </a:lnTo>
                    <a:lnTo>
                      <a:pt x="902" y="380"/>
                    </a:lnTo>
                    <a:lnTo>
                      <a:pt x="873" y="409"/>
                    </a:lnTo>
                    <a:lnTo>
                      <a:pt x="845" y="447"/>
                    </a:lnTo>
                    <a:lnTo>
                      <a:pt x="802" y="491"/>
                    </a:lnTo>
                    <a:lnTo>
                      <a:pt x="773" y="519"/>
                    </a:lnTo>
                    <a:lnTo>
                      <a:pt x="739" y="553"/>
                    </a:lnTo>
                    <a:lnTo>
                      <a:pt x="715" y="582"/>
                    </a:lnTo>
                    <a:lnTo>
                      <a:pt x="686" y="611"/>
                    </a:lnTo>
                    <a:lnTo>
                      <a:pt x="658" y="635"/>
                    </a:lnTo>
                    <a:lnTo>
                      <a:pt x="624" y="673"/>
                    </a:lnTo>
                    <a:lnTo>
                      <a:pt x="595" y="697"/>
                    </a:lnTo>
                    <a:lnTo>
                      <a:pt x="571" y="726"/>
                    </a:lnTo>
                    <a:lnTo>
                      <a:pt x="538" y="750"/>
                    </a:lnTo>
                    <a:lnTo>
                      <a:pt x="518" y="769"/>
                    </a:lnTo>
                    <a:lnTo>
                      <a:pt x="475" y="736"/>
                    </a:lnTo>
                    <a:lnTo>
                      <a:pt x="442" y="707"/>
                    </a:lnTo>
                    <a:lnTo>
                      <a:pt x="413" y="683"/>
                    </a:lnTo>
                    <a:lnTo>
                      <a:pt x="370" y="654"/>
                    </a:lnTo>
                    <a:lnTo>
                      <a:pt x="350" y="630"/>
                    </a:lnTo>
                    <a:lnTo>
                      <a:pt x="298" y="582"/>
                    </a:lnTo>
                    <a:lnTo>
                      <a:pt x="326" y="611"/>
                    </a:lnTo>
                    <a:lnTo>
                      <a:pt x="283" y="558"/>
                    </a:lnTo>
                    <a:lnTo>
                      <a:pt x="278" y="563"/>
                    </a:lnTo>
                    <a:lnTo>
                      <a:pt x="317" y="510"/>
                    </a:lnTo>
                    <a:lnTo>
                      <a:pt x="355" y="476"/>
                    </a:lnTo>
                    <a:lnTo>
                      <a:pt x="389" y="438"/>
                    </a:lnTo>
                    <a:lnTo>
                      <a:pt x="418" y="414"/>
                    </a:lnTo>
                    <a:lnTo>
                      <a:pt x="456" y="380"/>
                    </a:lnTo>
                    <a:lnTo>
                      <a:pt x="499" y="337"/>
                    </a:lnTo>
                    <a:lnTo>
                      <a:pt x="547" y="289"/>
                    </a:lnTo>
                    <a:lnTo>
                      <a:pt x="586" y="245"/>
                    </a:lnTo>
                    <a:lnTo>
                      <a:pt x="624" y="197"/>
                    </a:lnTo>
                    <a:lnTo>
                      <a:pt x="653" y="168"/>
                    </a:lnTo>
                    <a:lnTo>
                      <a:pt x="610" y="125"/>
                    </a:lnTo>
                    <a:lnTo>
                      <a:pt x="562" y="82"/>
                    </a:lnTo>
                    <a:lnTo>
                      <a:pt x="514" y="43"/>
                    </a:lnTo>
                    <a:lnTo>
                      <a:pt x="490" y="19"/>
                    </a:lnTo>
                    <a:lnTo>
                      <a:pt x="466" y="0"/>
                    </a:lnTo>
                    <a:lnTo>
                      <a:pt x="432" y="29"/>
                    </a:lnTo>
                    <a:lnTo>
                      <a:pt x="384" y="67"/>
                    </a:lnTo>
                    <a:lnTo>
                      <a:pt x="336" y="120"/>
                    </a:lnTo>
                    <a:lnTo>
                      <a:pt x="298" y="159"/>
                    </a:lnTo>
                    <a:lnTo>
                      <a:pt x="259" y="197"/>
                    </a:lnTo>
                    <a:lnTo>
                      <a:pt x="230" y="221"/>
                    </a:lnTo>
                    <a:lnTo>
                      <a:pt x="197" y="255"/>
                    </a:lnTo>
                    <a:lnTo>
                      <a:pt x="178" y="274"/>
                    </a:lnTo>
                    <a:lnTo>
                      <a:pt x="149" y="303"/>
                    </a:lnTo>
                    <a:lnTo>
                      <a:pt x="130" y="332"/>
                    </a:lnTo>
                    <a:lnTo>
                      <a:pt x="111" y="351"/>
                    </a:lnTo>
                    <a:lnTo>
                      <a:pt x="91" y="375"/>
                    </a:lnTo>
                    <a:lnTo>
                      <a:pt x="72" y="394"/>
                    </a:lnTo>
                    <a:lnTo>
                      <a:pt x="58" y="418"/>
                    </a:lnTo>
                    <a:lnTo>
                      <a:pt x="39" y="438"/>
                    </a:lnTo>
                    <a:lnTo>
                      <a:pt x="29" y="457"/>
                    </a:lnTo>
                    <a:lnTo>
                      <a:pt x="19" y="476"/>
                    </a:lnTo>
                    <a:lnTo>
                      <a:pt x="5" y="505"/>
                    </a:lnTo>
                    <a:lnTo>
                      <a:pt x="0" y="529"/>
                    </a:lnTo>
                    <a:lnTo>
                      <a:pt x="0" y="553"/>
                    </a:lnTo>
                    <a:lnTo>
                      <a:pt x="0" y="572"/>
                    </a:lnTo>
                    <a:lnTo>
                      <a:pt x="0" y="601"/>
                    </a:lnTo>
                    <a:lnTo>
                      <a:pt x="15" y="620"/>
                    </a:lnTo>
                    <a:lnTo>
                      <a:pt x="19" y="644"/>
                    </a:lnTo>
                    <a:lnTo>
                      <a:pt x="34" y="673"/>
                    </a:lnTo>
                    <a:lnTo>
                      <a:pt x="48" y="697"/>
                    </a:lnTo>
                    <a:lnTo>
                      <a:pt x="72" y="726"/>
                    </a:lnTo>
                    <a:lnTo>
                      <a:pt x="91" y="750"/>
                    </a:lnTo>
                    <a:lnTo>
                      <a:pt x="120" y="784"/>
                    </a:lnTo>
                    <a:lnTo>
                      <a:pt x="163" y="818"/>
                    </a:lnTo>
                    <a:lnTo>
                      <a:pt x="187" y="842"/>
                    </a:lnTo>
                    <a:lnTo>
                      <a:pt x="216" y="866"/>
                    </a:lnTo>
                    <a:lnTo>
                      <a:pt x="250" y="899"/>
                    </a:lnTo>
                    <a:lnTo>
                      <a:pt x="283" y="923"/>
                    </a:lnTo>
                    <a:lnTo>
                      <a:pt x="312" y="952"/>
                    </a:lnTo>
                    <a:lnTo>
                      <a:pt x="346" y="981"/>
                    </a:lnTo>
                    <a:lnTo>
                      <a:pt x="379" y="1005"/>
                    </a:lnTo>
                    <a:lnTo>
                      <a:pt x="413" y="1020"/>
                    </a:lnTo>
                    <a:lnTo>
                      <a:pt x="446" y="1029"/>
                    </a:lnTo>
                    <a:lnTo>
                      <a:pt x="470" y="1039"/>
                    </a:lnTo>
                    <a:lnTo>
                      <a:pt x="499" y="1039"/>
                    </a:lnTo>
                    <a:lnTo>
                      <a:pt x="533" y="1039"/>
                    </a:lnTo>
                    <a:lnTo>
                      <a:pt x="557" y="1039"/>
                    </a:lnTo>
                    <a:lnTo>
                      <a:pt x="590" y="1034"/>
                    </a:lnTo>
                    <a:close/>
                  </a:path>
                </a:pathLst>
              </a:custGeom>
              <a:gradFill rotWithShape="0">
                <a:gsLst>
                  <a:gs pos="0">
                    <a:srgbClr val="0000FF"/>
                  </a:gs>
                  <a:gs pos="100000">
                    <a:srgbClr val="0000FF">
                      <a:gamma/>
                      <a:tint val="5882"/>
                      <a:invGamma/>
                    </a:srgbClr>
                  </a:gs>
                </a:gsLst>
                <a:lin ang="0" scaled="1"/>
              </a:gra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9" name="Freeform 7"/>
              <xdr:cNvSpPr>
                <a:spLocks/>
              </xdr:cNvSpPr>
            </xdr:nvSpPr>
            <xdr:spPr bwMode="auto">
              <a:xfrm>
                <a:off x="5389" y="2344"/>
                <a:ext cx="485" cy="476"/>
              </a:xfrm>
              <a:custGeom>
                <a:avLst/>
                <a:gdLst/>
                <a:ahLst/>
                <a:cxnLst>
                  <a:cxn ang="0">
                    <a:pos x="0" y="264"/>
                  </a:cxn>
                  <a:cxn ang="0">
                    <a:pos x="130" y="346"/>
                  </a:cxn>
                  <a:cxn ang="0">
                    <a:pos x="135" y="356"/>
                  </a:cxn>
                  <a:cxn ang="0">
                    <a:pos x="130" y="365"/>
                  </a:cxn>
                  <a:cxn ang="0">
                    <a:pos x="115" y="385"/>
                  </a:cxn>
                  <a:cxn ang="0">
                    <a:pos x="226" y="361"/>
                  </a:cxn>
                  <a:cxn ang="0">
                    <a:pos x="231" y="361"/>
                  </a:cxn>
                  <a:cxn ang="0">
                    <a:pos x="231" y="476"/>
                  </a:cxn>
                  <a:cxn ang="0">
                    <a:pos x="250" y="476"/>
                  </a:cxn>
                  <a:cxn ang="0">
                    <a:pos x="250" y="361"/>
                  </a:cxn>
                  <a:cxn ang="0">
                    <a:pos x="259" y="361"/>
                  </a:cxn>
                  <a:cxn ang="0">
                    <a:pos x="375" y="385"/>
                  </a:cxn>
                  <a:cxn ang="0">
                    <a:pos x="360" y="365"/>
                  </a:cxn>
                  <a:cxn ang="0">
                    <a:pos x="355" y="356"/>
                  </a:cxn>
                  <a:cxn ang="0">
                    <a:pos x="355" y="346"/>
                  </a:cxn>
                  <a:cxn ang="0">
                    <a:pos x="485" y="264"/>
                  </a:cxn>
                  <a:cxn ang="0">
                    <a:pos x="461" y="260"/>
                  </a:cxn>
                  <a:cxn ang="0">
                    <a:pos x="451" y="255"/>
                  </a:cxn>
                  <a:cxn ang="0">
                    <a:pos x="451" y="240"/>
                  </a:cxn>
                  <a:cxn ang="0">
                    <a:pos x="451" y="226"/>
                  </a:cxn>
                  <a:cxn ang="0">
                    <a:pos x="485" y="173"/>
                  </a:cxn>
                  <a:cxn ang="0">
                    <a:pos x="427" y="183"/>
                  </a:cxn>
                  <a:cxn ang="0">
                    <a:pos x="413" y="183"/>
                  </a:cxn>
                  <a:cxn ang="0">
                    <a:pos x="408" y="173"/>
                  </a:cxn>
                  <a:cxn ang="0">
                    <a:pos x="394" y="130"/>
                  </a:cxn>
                  <a:cxn ang="0">
                    <a:pos x="327" y="183"/>
                  </a:cxn>
                  <a:cxn ang="0">
                    <a:pos x="317" y="188"/>
                  </a:cxn>
                  <a:cxn ang="0">
                    <a:pos x="317" y="183"/>
                  </a:cxn>
                  <a:cxn ang="0">
                    <a:pos x="341" y="58"/>
                  </a:cxn>
                  <a:cxn ang="0">
                    <a:pos x="307" y="77"/>
                  </a:cxn>
                  <a:cxn ang="0">
                    <a:pos x="303" y="82"/>
                  </a:cxn>
                  <a:cxn ang="0">
                    <a:pos x="283" y="77"/>
                  </a:cxn>
                  <a:cxn ang="0">
                    <a:pos x="269" y="67"/>
                  </a:cxn>
                  <a:cxn ang="0">
                    <a:pos x="240" y="0"/>
                  </a:cxn>
                  <a:cxn ang="0">
                    <a:pos x="216" y="67"/>
                  </a:cxn>
                  <a:cxn ang="0">
                    <a:pos x="202" y="82"/>
                  </a:cxn>
                  <a:cxn ang="0">
                    <a:pos x="187" y="77"/>
                  </a:cxn>
                  <a:cxn ang="0">
                    <a:pos x="168" y="72"/>
                  </a:cxn>
                  <a:cxn ang="0">
                    <a:pos x="149" y="58"/>
                  </a:cxn>
                  <a:cxn ang="0">
                    <a:pos x="168" y="173"/>
                  </a:cxn>
                  <a:cxn ang="0">
                    <a:pos x="163" y="188"/>
                  </a:cxn>
                  <a:cxn ang="0">
                    <a:pos x="154" y="173"/>
                  </a:cxn>
                  <a:cxn ang="0">
                    <a:pos x="96" y="130"/>
                  </a:cxn>
                  <a:cxn ang="0">
                    <a:pos x="87" y="173"/>
                  </a:cxn>
                  <a:cxn ang="0">
                    <a:pos x="72" y="183"/>
                  </a:cxn>
                  <a:cxn ang="0">
                    <a:pos x="63" y="183"/>
                  </a:cxn>
                  <a:cxn ang="0">
                    <a:pos x="5" y="173"/>
                  </a:cxn>
                  <a:cxn ang="0">
                    <a:pos x="34" y="226"/>
                  </a:cxn>
                  <a:cxn ang="0">
                    <a:pos x="39" y="240"/>
                  </a:cxn>
                  <a:cxn ang="0">
                    <a:pos x="39" y="255"/>
                  </a:cxn>
                  <a:cxn ang="0">
                    <a:pos x="29" y="260"/>
                  </a:cxn>
                  <a:cxn ang="0">
                    <a:pos x="0" y="264"/>
                  </a:cxn>
                </a:cxnLst>
                <a:rect l="0" t="0" r="r" b="b"/>
                <a:pathLst>
                  <a:path w="485" h="476">
                    <a:moveTo>
                      <a:pt x="0" y="264"/>
                    </a:moveTo>
                    <a:lnTo>
                      <a:pt x="130" y="346"/>
                    </a:lnTo>
                    <a:lnTo>
                      <a:pt x="135" y="356"/>
                    </a:lnTo>
                    <a:lnTo>
                      <a:pt x="130" y="365"/>
                    </a:lnTo>
                    <a:lnTo>
                      <a:pt x="115" y="385"/>
                    </a:lnTo>
                    <a:lnTo>
                      <a:pt x="226" y="361"/>
                    </a:lnTo>
                    <a:lnTo>
                      <a:pt x="231" y="361"/>
                    </a:lnTo>
                    <a:lnTo>
                      <a:pt x="231" y="476"/>
                    </a:lnTo>
                    <a:lnTo>
                      <a:pt x="250" y="476"/>
                    </a:lnTo>
                    <a:lnTo>
                      <a:pt x="250" y="361"/>
                    </a:lnTo>
                    <a:lnTo>
                      <a:pt x="259" y="361"/>
                    </a:lnTo>
                    <a:lnTo>
                      <a:pt x="375" y="385"/>
                    </a:lnTo>
                    <a:lnTo>
                      <a:pt x="360" y="365"/>
                    </a:lnTo>
                    <a:lnTo>
                      <a:pt x="355" y="356"/>
                    </a:lnTo>
                    <a:lnTo>
                      <a:pt x="355" y="346"/>
                    </a:lnTo>
                    <a:lnTo>
                      <a:pt x="485" y="264"/>
                    </a:lnTo>
                    <a:lnTo>
                      <a:pt x="461" y="260"/>
                    </a:lnTo>
                    <a:lnTo>
                      <a:pt x="451" y="255"/>
                    </a:lnTo>
                    <a:lnTo>
                      <a:pt x="451" y="240"/>
                    </a:lnTo>
                    <a:lnTo>
                      <a:pt x="451" y="226"/>
                    </a:lnTo>
                    <a:lnTo>
                      <a:pt x="485" y="173"/>
                    </a:lnTo>
                    <a:lnTo>
                      <a:pt x="427" y="183"/>
                    </a:lnTo>
                    <a:lnTo>
                      <a:pt x="413" y="183"/>
                    </a:lnTo>
                    <a:lnTo>
                      <a:pt x="408" y="173"/>
                    </a:lnTo>
                    <a:lnTo>
                      <a:pt x="394" y="130"/>
                    </a:lnTo>
                    <a:lnTo>
                      <a:pt x="327" y="183"/>
                    </a:lnTo>
                    <a:lnTo>
                      <a:pt x="317" y="188"/>
                    </a:lnTo>
                    <a:lnTo>
                      <a:pt x="317" y="183"/>
                    </a:lnTo>
                    <a:lnTo>
                      <a:pt x="341" y="58"/>
                    </a:lnTo>
                    <a:lnTo>
                      <a:pt x="307" y="77"/>
                    </a:lnTo>
                    <a:lnTo>
                      <a:pt x="303" y="82"/>
                    </a:lnTo>
                    <a:lnTo>
                      <a:pt x="283" y="77"/>
                    </a:lnTo>
                    <a:lnTo>
                      <a:pt x="269" y="67"/>
                    </a:lnTo>
                    <a:lnTo>
                      <a:pt x="240" y="0"/>
                    </a:lnTo>
                    <a:lnTo>
                      <a:pt x="216" y="67"/>
                    </a:lnTo>
                    <a:lnTo>
                      <a:pt x="202" y="82"/>
                    </a:lnTo>
                    <a:lnTo>
                      <a:pt x="187" y="77"/>
                    </a:lnTo>
                    <a:lnTo>
                      <a:pt x="168" y="72"/>
                    </a:lnTo>
                    <a:lnTo>
                      <a:pt x="149" y="58"/>
                    </a:lnTo>
                    <a:lnTo>
                      <a:pt x="168" y="173"/>
                    </a:lnTo>
                    <a:lnTo>
                      <a:pt x="163" y="188"/>
                    </a:lnTo>
                    <a:lnTo>
                      <a:pt x="154" y="173"/>
                    </a:lnTo>
                    <a:lnTo>
                      <a:pt x="96" y="130"/>
                    </a:lnTo>
                    <a:lnTo>
                      <a:pt x="87" y="173"/>
                    </a:lnTo>
                    <a:lnTo>
                      <a:pt x="72" y="183"/>
                    </a:lnTo>
                    <a:lnTo>
                      <a:pt x="63" y="183"/>
                    </a:lnTo>
                    <a:lnTo>
                      <a:pt x="5" y="173"/>
                    </a:lnTo>
                    <a:lnTo>
                      <a:pt x="34" y="226"/>
                    </a:lnTo>
                    <a:lnTo>
                      <a:pt x="39" y="240"/>
                    </a:lnTo>
                    <a:lnTo>
                      <a:pt x="39" y="255"/>
                    </a:lnTo>
                    <a:lnTo>
                      <a:pt x="29" y="260"/>
                    </a:lnTo>
                    <a:lnTo>
                      <a:pt x="0" y="264"/>
                    </a:lnTo>
                    <a:close/>
                  </a:path>
                </a:pathLst>
              </a:custGeom>
              <a:solidFill>
                <a:srgbClr val="FF0000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" name="Freeform 8"/>
              <xdr:cNvSpPr>
                <a:spLocks/>
              </xdr:cNvSpPr>
            </xdr:nvSpPr>
            <xdr:spPr bwMode="auto">
              <a:xfrm>
                <a:off x="5389" y="2344"/>
                <a:ext cx="485" cy="476"/>
              </a:xfrm>
              <a:custGeom>
                <a:avLst/>
                <a:gdLst/>
                <a:ahLst/>
                <a:cxnLst>
                  <a:cxn ang="0">
                    <a:pos x="0" y="264"/>
                  </a:cxn>
                  <a:cxn ang="0">
                    <a:pos x="130" y="346"/>
                  </a:cxn>
                  <a:cxn ang="0">
                    <a:pos x="135" y="356"/>
                  </a:cxn>
                  <a:cxn ang="0">
                    <a:pos x="130" y="365"/>
                  </a:cxn>
                  <a:cxn ang="0">
                    <a:pos x="115" y="385"/>
                  </a:cxn>
                  <a:cxn ang="0">
                    <a:pos x="226" y="361"/>
                  </a:cxn>
                  <a:cxn ang="0">
                    <a:pos x="231" y="361"/>
                  </a:cxn>
                  <a:cxn ang="0">
                    <a:pos x="231" y="476"/>
                  </a:cxn>
                  <a:cxn ang="0">
                    <a:pos x="250" y="476"/>
                  </a:cxn>
                  <a:cxn ang="0">
                    <a:pos x="250" y="361"/>
                  </a:cxn>
                  <a:cxn ang="0">
                    <a:pos x="259" y="361"/>
                  </a:cxn>
                  <a:cxn ang="0">
                    <a:pos x="375" y="385"/>
                  </a:cxn>
                  <a:cxn ang="0">
                    <a:pos x="360" y="365"/>
                  </a:cxn>
                  <a:cxn ang="0">
                    <a:pos x="355" y="356"/>
                  </a:cxn>
                  <a:cxn ang="0">
                    <a:pos x="355" y="346"/>
                  </a:cxn>
                  <a:cxn ang="0">
                    <a:pos x="485" y="264"/>
                  </a:cxn>
                  <a:cxn ang="0">
                    <a:pos x="461" y="260"/>
                  </a:cxn>
                  <a:cxn ang="0">
                    <a:pos x="451" y="255"/>
                  </a:cxn>
                  <a:cxn ang="0">
                    <a:pos x="451" y="240"/>
                  </a:cxn>
                  <a:cxn ang="0">
                    <a:pos x="451" y="226"/>
                  </a:cxn>
                  <a:cxn ang="0">
                    <a:pos x="485" y="173"/>
                  </a:cxn>
                  <a:cxn ang="0">
                    <a:pos x="427" y="183"/>
                  </a:cxn>
                  <a:cxn ang="0">
                    <a:pos x="413" y="183"/>
                  </a:cxn>
                  <a:cxn ang="0">
                    <a:pos x="408" y="173"/>
                  </a:cxn>
                  <a:cxn ang="0">
                    <a:pos x="394" y="130"/>
                  </a:cxn>
                  <a:cxn ang="0">
                    <a:pos x="327" y="183"/>
                  </a:cxn>
                  <a:cxn ang="0">
                    <a:pos x="317" y="188"/>
                  </a:cxn>
                  <a:cxn ang="0">
                    <a:pos x="317" y="183"/>
                  </a:cxn>
                  <a:cxn ang="0">
                    <a:pos x="341" y="58"/>
                  </a:cxn>
                  <a:cxn ang="0">
                    <a:pos x="307" y="77"/>
                  </a:cxn>
                  <a:cxn ang="0">
                    <a:pos x="303" y="82"/>
                  </a:cxn>
                  <a:cxn ang="0">
                    <a:pos x="283" y="77"/>
                  </a:cxn>
                  <a:cxn ang="0">
                    <a:pos x="269" y="67"/>
                  </a:cxn>
                  <a:cxn ang="0">
                    <a:pos x="240" y="0"/>
                  </a:cxn>
                  <a:cxn ang="0">
                    <a:pos x="216" y="67"/>
                  </a:cxn>
                  <a:cxn ang="0">
                    <a:pos x="202" y="82"/>
                  </a:cxn>
                  <a:cxn ang="0">
                    <a:pos x="187" y="77"/>
                  </a:cxn>
                  <a:cxn ang="0">
                    <a:pos x="168" y="72"/>
                  </a:cxn>
                  <a:cxn ang="0">
                    <a:pos x="149" y="58"/>
                  </a:cxn>
                  <a:cxn ang="0">
                    <a:pos x="168" y="173"/>
                  </a:cxn>
                  <a:cxn ang="0">
                    <a:pos x="163" y="188"/>
                  </a:cxn>
                  <a:cxn ang="0">
                    <a:pos x="154" y="173"/>
                  </a:cxn>
                  <a:cxn ang="0">
                    <a:pos x="96" y="130"/>
                  </a:cxn>
                  <a:cxn ang="0">
                    <a:pos x="87" y="173"/>
                  </a:cxn>
                  <a:cxn ang="0">
                    <a:pos x="72" y="183"/>
                  </a:cxn>
                  <a:cxn ang="0">
                    <a:pos x="63" y="183"/>
                  </a:cxn>
                  <a:cxn ang="0">
                    <a:pos x="5" y="173"/>
                  </a:cxn>
                  <a:cxn ang="0">
                    <a:pos x="34" y="226"/>
                  </a:cxn>
                  <a:cxn ang="0">
                    <a:pos x="39" y="240"/>
                  </a:cxn>
                  <a:cxn ang="0">
                    <a:pos x="39" y="255"/>
                  </a:cxn>
                  <a:cxn ang="0">
                    <a:pos x="29" y="260"/>
                  </a:cxn>
                  <a:cxn ang="0">
                    <a:pos x="0" y="264"/>
                  </a:cxn>
                </a:cxnLst>
                <a:rect l="0" t="0" r="r" b="b"/>
                <a:pathLst>
                  <a:path w="485" h="476">
                    <a:moveTo>
                      <a:pt x="0" y="264"/>
                    </a:moveTo>
                    <a:lnTo>
                      <a:pt x="130" y="346"/>
                    </a:lnTo>
                    <a:lnTo>
                      <a:pt x="135" y="356"/>
                    </a:lnTo>
                    <a:lnTo>
                      <a:pt x="130" y="365"/>
                    </a:lnTo>
                    <a:lnTo>
                      <a:pt x="115" y="385"/>
                    </a:lnTo>
                    <a:lnTo>
                      <a:pt x="226" y="361"/>
                    </a:lnTo>
                    <a:lnTo>
                      <a:pt x="231" y="361"/>
                    </a:lnTo>
                    <a:lnTo>
                      <a:pt x="231" y="476"/>
                    </a:lnTo>
                    <a:lnTo>
                      <a:pt x="250" y="476"/>
                    </a:lnTo>
                    <a:lnTo>
                      <a:pt x="250" y="361"/>
                    </a:lnTo>
                    <a:lnTo>
                      <a:pt x="259" y="361"/>
                    </a:lnTo>
                    <a:lnTo>
                      <a:pt x="375" y="385"/>
                    </a:lnTo>
                    <a:lnTo>
                      <a:pt x="360" y="365"/>
                    </a:lnTo>
                    <a:lnTo>
                      <a:pt x="355" y="356"/>
                    </a:lnTo>
                    <a:lnTo>
                      <a:pt x="355" y="346"/>
                    </a:lnTo>
                    <a:lnTo>
                      <a:pt x="485" y="264"/>
                    </a:lnTo>
                    <a:lnTo>
                      <a:pt x="461" y="260"/>
                    </a:lnTo>
                    <a:lnTo>
                      <a:pt x="451" y="255"/>
                    </a:lnTo>
                    <a:lnTo>
                      <a:pt x="451" y="240"/>
                    </a:lnTo>
                    <a:lnTo>
                      <a:pt x="451" y="226"/>
                    </a:lnTo>
                    <a:lnTo>
                      <a:pt x="485" y="173"/>
                    </a:lnTo>
                    <a:lnTo>
                      <a:pt x="427" y="183"/>
                    </a:lnTo>
                    <a:lnTo>
                      <a:pt x="413" y="183"/>
                    </a:lnTo>
                    <a:lnTo>
                      <a:pt x="408" y="173"/>
                    </a:lnTo>
                    <a:lnTo>
                      <a:pt x="394" y="130"/>
                    </a:lnTo>
                    <a:lnTo>
                      <a:pt x="327" y="183"/>
                    </a:lnTo>
                    <a:lnTo>
                      <a:pt x="317" y="188"/>
                    </a:lnTo>
                    <a:lnTo>
                      <a:pt x="317" y="183"/>
                    </a:lnTo>
                    <a:lnTo>
                      <a:pt x="341" y="58"/>
                    </a:lnTo>
                    <a:lnTo>
                      <a:pt x="307" y="77"/>
                    </a:lnTo>
                    <a:lnTo>
                      <a:pt x="303" y="82"/>
                    </a:lnTo>
                    <a:lnTo>
                      <a:pt x="283" y="77"/>
                    </a:lnTo>
                    <a:lnTo>
                      <a:pt x="269" y="67"/>
                    </a:lnTo>
                    <a:lnTo>
                      <a:pt x="240" y="0"/>
                    </a:lnTo>
                    <a:lnTo>
                      <a:pt x="216" y="67"/>
                    </a:lnTo>
                    <a:lnTo>
                      <a:pt x="202" y="82"/>
                    </a:lnTo>
                    <a:lnTo>
                      <a:pt x="187" y="77"/>
                    </a:lnTo>
                    <a:lnTo>
                      <a:pt x="168" y="72"/>
                    </a:lnTo>
                    <a:lnTo>
                      <a:pt x="149" y="58"/>
                    </a:lnTo>
                    <a:lnTo>
                      <a:pt x="168" y="173"/>
                    </a:lnTo>
                    <a:lnTo>
                      <a:pt x="163" y="188"/>
                    </a:lnTo>
                    <a:lnTo>
                      <a:pt x="154" y="173"/>
                    </a:lnTo>
                    <a:lnTo>
                      <a:pt x="96" y="130"/>
                    </a:lnTo>
                    <a:lnTo>
                      <a:pt x="87" y="173"/>
                    </a:lnTo>
                    <a:lnTo>
                      <a:pt x="72" y="183"/>
                    </a:lnTo>
                    <a:lnTo>
                      <a:pt x="63" y="183"/>
                    </a:lnTo>
                    <a:lnTo>
                      <a:pt x="5" y="173"/>
                    </a:lnTo>
                    <a:lnTo>
                      <a:pt x="34" y="226"/>
                    </a:lnTo>
                    <a:lnTo>
                      <a:pt x="39" y="240"/>
                    </a:lnTo>
                    <a:lnTo>
                      <a:pt x="39" y="255"/>
                    </a:lnTo>
                    <a:lnTo>
                      <a:pt x="29" y="260"/>
                    </a:lnTo>
                    <a:lnTo>
                      <a:pt x="0" y="264"/>
                    </a:lnTo>
                  </a:path>
                </a:pathLst>
              </a:custGeom>
              <a:noFill/>
              <a:ln w="0">
                <a:solidFill>
                  <a:srgbClr val="E93F00"/>
                </a:solidFill>
                <a:prstDash val="solid"/>
                <a:round/>
                <a:headEnd/>
                <a:tailEnd/>
              </a:ln>
            </xdr:spPr>
          </xdr:sp>
          <xdr:sp macro="" textlink="">
            <xdr:nvSpPr>
              <xdr:cNvPr id="11" name="Freeform 9"/>
              <xdr:cNvSpPr>
                <a:spLocks noEditPoints="1"/>
              </xdr:cNvSpPr>
            </xdr:nvSpPr>
            <xdr:spPr bwMode="auto">
              <a:xfrm>
                <a:off x="2481" y="1709"/>
                <a:ext cx="423" cy="500"/>
              </a:xfrm>
              <a:custGeom>
                <a:avLst/>
                <a:gdLst/>
                <a:ahLst/>
                <a:cxnLst>
                  <a:cxn ang="0">
                    <a:pos x="255" y="0"/>
                  </a:cxn>
                  <a:cxn ang="0">
                    <a:pos x="293" y="5"/>
                  </a:cxn>
                  <a:cxn ang="0">
                    <a:pos x="327" y="10"/>
                  </a:cxn>
                  <a:cxn ang="0">
                    <a:pos x="355" y="24"/>
                  </a:cxn>
                  <a:cxn ang="0">
                    <a:pos x="379" y="39"/>
                  </a:cxn>
                  <a:cxn ang="0">
                    <a:pos x="399" y="63"/>
                  </a:cxn>
                  <a:cxn ang="0">
                    <a:pos x="413" y="87"/>
                  </a:cxn>
                  <a:cxn ang="0">
                    <a:pos x="418" y="120"/>
                  </a:cxn>
                  <a:cxn ang="0">
                    <a:pos x="423" y="154"/>
                  </a:cxn>
                  <a:cxn ang="0">
                    <a:pos x="418" y="188"/>
                  </a:cxn>
                  <a:cxn ang="0">
                    <a:pos x="413" y="221"/>
                  </a:cxn>
                  <a:cxn ang="0">
                    <a:pos x="399" y="250"/>
                  </a:cxn>
                  <a:cxn ang="0">
                    <a:pos x="375" y="270"/>
                  </a:cxn>
                  <a:cxn ang="0">
                    <a:pos x="351" y="289"/>
                  </a:cxn>
                  <a:cxn ang="0">
                    <a:pos x="322" y="303"/>
                  </a:cxn>
                  <a:cxn ang="0">
                    <a:pos x="283" y="313"/>
                  </a:cxn>
                  <a:cxn ang="0">
                    <a:pos x="240" y="313"/>
                  </a:cxn>
                  <a:cxn ang="0">
                    <a:pos x="154" y="500"/>
                  </a:cxn>
                  <a:cxn ang="0">
                    <a:pos x="0" y="0"/>
                  </a:cxn>
                  <a:cxn ang="0">
                    <a:pos x="192" y="212"/>
                  </a:cxn>
                  <a:cxn ang="0">
                    <a:pos x="211" y="212"/>
                  </a:cxn>
                  <a:cxn ang="0">
                    <a:pos x="231" y="207"/>
                  </a:cxn>
                  <a:cxn ang="0">
                    <a:pos x="245" y="202"/>
                  </a:cxn>
                  <a:cxn ang="0">
                    <a:pos x="255" y="197"/>
                  </a:cxn>
                  <a:cxn ang="0">
                    <a:pos x="264" y="188"/>
                  </a:cxn>
                  <a:cxn ang="0">
                    <a:pos x="269" y="178"/>
                  </a:cxn>
                  <a:cxn ang="0">
                    <a:pos x="274" y="169"/>
                  </a:cxn>
                  <a:cxn ang="0">
                    <a:pos x="274" y="159"/>
                  </a:cxn>
                  <a:cxn ang="0">
                    <a:pos x="274" y="149"/>
                  </a:cxn>
                  <a:cxn ang="0">
                    <a:pos x="269" y="135"/>
                  </a:cxn>
                  <a:cxn ang="0">
                    <a:pos x="264" y="125"/>
                  </a:cxn>
                  <a:cxn ang="0">
                    <a:pos x="259" y="120"/>
                  </a:cxn>
                  <a:cxn ang="0">
                    <a:pos x="250" y="111"/>
                  </a:cxn>
                  <a:cxn ang="0">
                    <a:pos x="235" y="106"/>
                  </a:cxn>
                  <a:cxn ang="0">
                    <a:pos x="221" y="101"/>
                  </a:cxn>
                  <a:cxn ang="0">
                    <a:pos x="197" y="101"/>
                  </a:cxn>
                  <a:cxn ang="0">
                    <a:pos x="154" y="212"/>
                  </a:cxn>
                </a:cxnLst>
                <a:rect l="0" t="0" r="r" b="b"/>
                <a:pathLst>
                  <a:path w="423" h="500">
                    <a:moveTo>
                      <a:pt x="0" y="0"/>
                    </a:moveTo>
                    <a:lnTo>
                      <a:pt x="255" y="0"/>
                    </a:lnTo>
                    <a:lnTo>
                      <a:pt x="279" y="0"/>
                    </a:lnTo>
                    <a:lnTo>
                      <a:pt x="293" y="5"/>
                    </a:lnTo>
                    <a:lnTo>
                      <a:pt x="312" y="5"/>
                    </a:lnTo>
                    <a:lnTo>
                      <a:pt x="327" y="10"/>
                    </a:lnTo>
                    <a:lnTo>
                      <a:pt x="346" y="15"/>
                    </a:lnTo>
                    <a:lnTo>
                      <a:pt x="355" y="24"/>
                    </a:lnTo>
                    <a:lnTo>
                      <a:pt x="370" y="34"/>
                    </a:lnTo>
                    <a:lnTo>
                      <a:pt x="379" y="39"/>
                    </a:lnTo>
                    <a:lnTo>
                      <a:pt x="389" y="53"/>
                    </a:lnTo>
                    <a:lnTo>
                      <a:pt x="399" y="63"/>
                    </a:lnTo>
                    <a:lnTo>
                      <a:pt x="403" y="77"/>
                    </a:lnTo>
                    <a:lnTo>
                      <a:pt x="413" y="87"/>
                    </a:lnTo>
                    <a:lnTo>
                      <a:pt x="418" y="101"/>
                    </a:lnTo>
                    <a:lnTo>
                      <a:pt x="418" y="120"/>
                    </a:lnTo>
                    <a:lnTo>
                      <a:pt x="423" y="135"/>
                    </a:lnTo>
                    <a:lnTo>
                      <a:pt x="423" y="154"/>
                    </a:lnTo>
                    <a:lnTo>
                      <a:pt x="423" y="173"/>
                    </a:lnTo>
                    <a:lnTo>
                      <a:pt x="418" y="188"/>
                    </a:lnTo>
                    <a:lnTo>
                      <a:pt x="418" y="207"/>
                    </a:lnTo>
                    <a:lnTo>
                      <a:pt x="413" y="221"/>
                    </a:lnTo>
                    <a:lnTo>
                      <a:pt x="403" y="236"/>
                    </a:lnTo>
                    <a:lnTo>
                      <a:pt x="399" y="250"/>
                    </a:lnTo>
                    <a:lnTo>
                      <a:pt x="389" y="260"/>
                    </a:lnTo>
                    <a:lnTo>
                      <a:pt x="375" y="270"/>
                    </a:lnTo>
                    <a:lnTo>
                      <a:pt x="365" y="279"/>
                    </a:lnTo>
                    <a:lnTo>
                      <a:pt x="351" y="289"/>
                    </a:lnTo>
                    <a:lnTo>
                      <a:pt x="336" y="298"/>
                    </a:lnTo>
                    <a:lnTo>
                      <a:pt x="322" y="303"/>
                    </a:lnTo>
                    <a:lnTo>
                      <a:pt x="303" y="308"/>
                    </a:lnTo>
                    <a:lnTo>
                      <a:pt x="283" y="313"/>
                    </a:lnTo>
                    <a:lnTo>
                      <a:pt x="259" y="313"/>
                    </a:lnTo>
                    <a:lnTo>
                      <a:pt x="240" y="313"/>
                    </a:lnTo>
                    <a:lnTo>
                      <a:pt x="154" y="313"/>
                    </a:lnTo>
                    <a:lnTo>
                      <a:pt x="154" y="500"/>
                    </a:lnTo>
                    <a:lnTo>
                      <a:pt x="0" y="500"/>
                    </a:lnTo>
                    <a:lnTo>
                      <a:pt x="0" y="0"/>
                    </a:lnTo>
                    <a:close/>
                    <a:moveTo>
                      <a:pt x="154" y="212"/>
                    </a:moveTo>
                    <a:lnTo>
                      <a:pt x="192" y="212"/>
                    </a:lnTo>
                    <a:lnTo>
                      <a:pt x="202" y="212"/>
                    </a:lnTo>
                    <a:lnTo>
                      <a:pt x="211" y="212"/>
                    </a:lnTo>
                    <a:lnTo>
                      <a:pt x="221" y="212"/>
                    </a:lnTo>
                    <a:lnTo>
                      <a:pt x="231" y="207"/>
                    </a:lnTo>
                    <a:lnTo>
                      <a:pt x="240" y="207"/>
                    </a:lnTo>
                    <a:lnTo>
                      <a:pt x="245" y="202"/>
                    </a:lnTo>
                    <a:lnTo>
                      <a:pt x="250" y="202"/>
                    </a:lnTo>
                    <a:lnTo>
                      <a:pt x="255" y="197"/>
                    </a:lnTo>
                    <a:lnTo>
                      <a:pt x="259" y="193"/>
                    </a:lnTo>
                    <a:lnTo>
                      <a:pt x="264" y="188"/>
                    </a:lnTo>
                    <a:lnTo>
                      <a:pt x="264" y="183"/>
                    </a:lnTo>
                    <a:lnTo>
                      <a:pt x="269" y="178"/>
                    </a:lnTo>
                    <a:lnTo>
                      <a:pt x="269" y="173"/>
                    </a:lnTo>
                    <a:lnTo>
                      <a:pt x="274" y="169"/>
                    </a:lnTo>
                    <a:lnTo>
                      <a:pt x="274" y="164"/>
                    </a:lnTo>
                    <a:lnTo>
                      <a:pt x="274" y="159"/>
                    </a:lnTo>
                    <a:lnTo>
                      <a:pt x="274" y="154"/>
                    </a:lnTo>
                    <a:lnTo>
                      <a:pt x="274" y="149"/>
                    </a:lnTo>
                    <a:lnTo>
                      <a:pt x="269" y="140"/>
                    </a:lnTo>
                    <a:lnTo>
                      <a:pt x="269" y="135"/>
                    </a:lnTo>
                    <a:lnTo>
                      <a:pt x="269" y="130"/>
                    </a:lnTo>
                    <a:lnTo>
                      <a:pt x="264" y="125"/>
                    </a:lnTo>
                    <a:lnTo>
                      <a:pt x="259" y="120"/>
                    </a:lnTo>
                    <a:lnTo>
                      <a:pt x="259" y="120"/>
                    </a:lnTo>
                    <a:lnTo>
                      <a:pt x="255" y="116"/>
                    </a:lnTo>
                    <a:lnTo>
                      <a:pt x="250" y="111"/>
                    </a:lnTo>
                    <a:lnTo>
                      <a:pt x="240" y="111"/>
                    </a:lnTo>
                    <a:lnTo>
                      <a:pt x="235" y="106"/>
                    </a:lnTo>
                    <a:lnTo>
                      <a:pt x="226" y="106"/>
                    </a:lnTo>
                    <a:lnTo>
                      <a:pt x="221" y="101"/>
                    </a:lnTo>
                    <a:lnTo>
                      <a:pt x="211" y="101"/>
                    </a:lnTo>
                    <a:lnTo>
                      <a:pt x="197" y="101"/>
                    </a:lnTo>
                    <a:lnTo>
                      <a:pt x="154" y="101"/>
                    </a:lnTo>
                    <a:lnTo>
                      <a:pt x="154" y="212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2" name="Freeform 10"/>
              <xdr:cNvSpPr>
                <a:spLocks noEditPoints="1"/>
              </xdr:cNvSpPr>
            </xdr:nvSpPr>
            <xdr:spPr bwMode="auto">
              <a:xfrm>
                <a:off x="2937" y="1839"/>
                <a:ext cx="418" cy="375"/>
              </a:xfrm>
              <a:custGeom>
                <a:avLst/>
                <a:gdLst/>
                <a:ahLst/>
                <a:cxnLst>
                  <a:cxn ang="0">
                    <a:pos x="144" y="231"/>
                  </a:cxn>
                  <a:cxn ang="0">
                    <a:pos x="149" y="250"/>
                  </a:cxn>
                  <a:cxn ang="0">
                    <a:pos x="154" y="269"/>
                  </a:cxn>
                  <a:cxn ang="0">
                    <a:pos x="168" y="284"/>
                  </a:cxn>
                  <a:cxn ang="0">
                    <a:pos x="187" y="293"/>
                  </a:cxn>
                  <a:cxn ang="0">
                    <a:pos x="211" y="293"/>
                  </a:cxn>
                  <a:cxn ang="0">
                    <a:pos x="226" y="293"/>
                  </a:cxn>
                  <a:cxn ang="0">
                    <a:pos x="240" y="289"/>
                  </a:cxn>
                  <a:cxn ang="0">
                    <a:pos x="254" y="284"/>
                  </a:cxn>
                  <a:cxn ang="0">
                    <a:pos x="259" y="274"/>
                  </a:cxn>
                  <a:cxn ang="0">
                    <a:pos x="269" y="265"/>
                  </a:cxn>
                  <a:cxn ang="0">
                    <a:pos x="403" y="289"/>
                  </a:cxn>
                  <a:cxn ang="0">
                    <a:pos x="374" y="322"/>
                  </a:cxn>
                  <a:cxn ang="0">
                    <a:pos x="346" y="346"/>
                  </a:cxn>
                  <a:cxn ang="0">
                    <a:pos x="312" y="366"/>
                  </a:cxn>
                  <a:cxn ang="0">
                    <a:pos x="264" y="375"/>
                  </a:cxn>
                  <a:cxn ang="0">
                    <a:pos x="207" y="375"/>
                  </a:cxn>
                  <a:cxn ang="0">
                    <a:pos x="159" y="375"/>
                  </a:cxn>
                  <a:cxn ang="0">
                    <a:pos x="120" y="366"/>
                  </a:cxn>
                  <a:cxn ang="0">
                    <a:pos x="87" y="351"/>
                  </a:cxn>
                  <a:cxn ang="0">
                    <a:pos x="58" y="332"/>
                  </a:cxn>
                  <a:cxn ang="0">
                    <a:pos x="34" y="303"/>
                  </a:cxn>
                  <a:cxn ang="0">
                    <a:pos x="15" y="269"/>
                  </a:cxn>
                  <a:cxn ang="0">
                    <a:pos x="5" y="231"/>
                  </a:cxn>
                  <a:cxn ang="0">
                    <a:pos x="0" y="188"/>
                  </a:cxn>
                  <a:cxn ang="0">
                    <a:pos x="10" y="130"/>
                  </a:cxn>
                  <a:cxn ang="0">
                    <a:pos x="34" y="82"/>
                  </a:cxn>
                  <a:cxn ang="0">
                    <a:pos x="67" y="39"/>
                  </a:cxn>
                  <a:cxn ang="0">
                    <a:pos x="120" y="15"/>
                  </a:cxn>
                  <a:cxn ang="0">
                    <a:pos x="183" y="0"/>
                  </a:cxn>
                  <a:cxn ang="0">
                    <a:pos x="240" y="0"/>
                  </a:cxn>
                  <a:cxn ang="0">
                    <a:pos x="288" y="10"/>
                  </a:cxn>
                  <a:cxn ang="0">
                    <a:pos x="326" y="24"/>
                  </a:cxn>
                  <a:cxn ang="0">
                    <a:pos x="355" y="43"/>
                  </a:cxn>
                  <a:cxn ang="0">
                    <a:pos x="379" y="72"/>
                  </a:cxn>
                  <a:cxn ang="0">
                    <a:pos x="398" y="101"/>
                  </a:cxn>
                  <a:cxn ang="0">
                    <a:pos x="413" y="144"/>
                  </a:cxn>
                  <a:cxn ang="0">
                    <a:pos x="418" y="188"/>
                  </a:cxn>
                  <a:cxn ang="0">
                    <a:pos x="278" y="159"/>
                  </a:cxn>
                  <a:cxn ang="0">
                    <a:pos x="274" y="130"/>
                  </a:cxn>
                  <a:cxn ang="0">
                    <a:pos x="264" y="111"/>
                  </a:cxn>
                  <a:cxn ang="0">
                    <a:pos x="250" y="96"/>
                  </a:cxn>
                  <a:cxn ang="0">
                    <a:pos x="235" y="87"/>
                  </a:cxn>
                  <a:cxn ang="0">
                    <a:pos x="216" y="82"/>
                  </a:cxn>
                  <a:cxn ang="0">
                    <a:pos x="192" y="82"/>
                  </a:cxn>
                  <a:cxn ang="0">
                    <a:pos x="173" y="91"/>
                  </a:cxn>
                  <a:cxn ang="0">
                    <a:pos x="159" y="106"/>
                  </a:cxn>
                  <a:cxn ang="0">
                    <a:pos x="149" y="120"/>
                  </a:cxn>
                  <a:cxn ang="0">
                    <a:pos x="144" y="140"/>
                  </a:cxn>
                  <a:cxn ang="0">
                    <a:pos x="278" y="159"/>
                  </a:cxn>
                </a:cxnLst>
                <a:rect l="0" t="0" r="r" b="b"/>
                <a:pathLst>
                  <a:path w="418" h="375">
                    <a:moveTo>
                      <a:pt x="418" y="221"/>
                    </a:moveTo>
                    <a:lnTo>
                      <a:pt x="139" y="221"/>
                    </a:lnTo>
                    <a:lnTo>
                      <a:pt x="144" y="231"/>
                    </a:lnTo>
                    <a:lnTo>
                      <a:pt x="144" y="236"/>
                    </a:lnTo>
                    <a:lnTo>
                      <a:pt x="144" y="245"/>
                    </a:lnTo>
                    <a:lnTo>
                      <a:pt x="149" y="250"/>
                    </a:lnTo>
                    <a:lnTo>
                      <a:pt x="149" y="260"/>
                    </a:lnTo>
                    <a:lnTo>
                      <a:pt x="154" y="265"/>
                    </a:lnTo>
                    <a:lnTo>
                      <a:pt x="154" y="269"/>
                    </a:lnTo>
                    <a:lnTo>
                      <a:pt x="159" y="274"/>
                    </a:lnTo>
                    <a:lnTo>
                      <a:pt x="163" y="279"/>
                    </a:lnTo>
                    <a:lnTo>
                      <a:pt x="168" y="284"/>
                    </a:lnTo>
                    <a:lnTo>
                      <a:pt x="178" y="289"/>
                    </a:lnTo>
                    <a:lnTo>
                      <a:pt x="183" y="289"/>
                    </a:lnTo>
                    <a:lnTo>
                      <a:pt x="187" y="293"/>
                    </a:lnTo>
                    <a:lnTo>
                      <a:pt x="197" y="293"/>
                    </a:lnTo>
                    <a:lnTo>
                      <a:pt x="202" y="293"/>
                    </a:lnTo>
                    <a:lnTo>
                      <a:pt x="211" y="293"/>
                    </a:lnTo>
                    <a:lnTo>
                      <a:pt x="216" y="293"/>
                    </a:lnTo>
                    <a:lnTo>
                      <a:pt x="221" y="293"/>
                    </a:lnTo>
                    <a:lnTo>
                      <a:pt x="226" y="293"/>
                    </a:lnTo>
                    <a:lnTo>
                      <a:pt x="231" y="293"/>
                    </a:lnTo>
                    <a:lnTo>
                      <a:pt x="235" y="293"/>
                    </a:lnTo>
                    <a:lnTo>
                      <a:pt x="240" y="289"/>
                    </a:lnTo>
                    <a:lnTo>
                      <a:pt x="245" y="289"/>
                    </a:lnTo>
                    <a:lnTo>
                      <a:pt x="250" y="284"/>
                    </a:lnTo>
                    <a:lnTo>
                      <a:pt x="254" y="284"/>
                    </a:lnTo>
                    <a:lnTo>
                      <a:pt x="254" y="284"/>
                    </a:lnTo>
                    <a:lnTo>
                      <a:pt x="259" y="279"/>
                    </a:lnTo>
                    <a:lnTo>
                      <a:pt x="259" y="274"/>
                    </a:lnTo>
                    <a:lnTo>
                      <a:pt x="264" y="274"/>
                    </a:lnTo>
                    <a:lnTo>
                      <a:pt x="269" y="269"/>
                    </a:lnTo>
                    <a:lnTo>
                      <a:pt x="269" y="265"/>
                    </a:lnTo>
                    <a:lnTo>
                      <a:pt x="274" y="265"/>
                    </a:lnTo>
                    <a:lnTo>
                      <a:pt x="408" y="274"/>
                    </a:lnTo>
                    <a:lnTo>
                      <a:pt x="403" y="289"/>
                    </a:lnTo>
                    <a:lnTo>
                      <a:pt x="394" y="298"/>
                    </a:lnTo>
                    <a:lnTo>
                      <a:pt x="384" y="313"/>
                    </a:lnTo>
                    <a:lnTo>
                      <a:pt x="374" y="322"/>
                    </a:lnTo>
                    <a:lnTo>
                      <a:pt x="365" y="332"/>
                    </a:lnTo>
                    <a:lnTo>
                      <a:pt x="355" y="342"/>
                    </a:lnTo>
                    <a:lnTo>
                      <a:pt x="346" y="346"/>
                    </a:lnTo>
                    <a:lnTo>
                      <a:pt x="336" y="351"/>
                    </a:lnTo>
                    <a:lnTo>
                      <a:pt x="322" y="361"/>
                    </a:lnTo>
                    <a:lnTo>
                      <a:pt x="312" y="366"/>
                    </a:lnTo>
                    <a:lnTo>
                      <a:pt x="298" y="366"/>
                    </a:lnTo>
                    <a:lnTo>
                      <a:pt x="278" y="370"/>
                    </a:lnTo>
                    <a:lnTo>
                      <a:pt x="264" y="375"/>
                    </a:lnTo>
                    <a:lnTo>
                      <a:pt x="245" y="375"/>
                    </a:lnTo>
                    <a:lnTo>
                      <a:pt x="231" y="375"/>
                    </a:lnTo>
                    <a:lnTo>
                      <a:pt x="207" y="375"/>
                    </a:lnTo>
                    <a:lnTo>
                      <a:pt x="192" y="375"/>
                    </a:lnTo>
                    <a:lnTo>
                      <a:pt x="173" y="375"/>
                    </a:lnTo>
                    <a:lnTo>
                      <a:pt x="159" y="375"/>
                    </a:lnTo>
                    <a:lnTo>
                      <a:pt x="144" y="370"/>
                    </a:lnTo>
                    <a:lnTo>
                      <a:pt x="130" y="370"/>
                    </a:lnTo>
                    <a:lnTo>
                      <a:pt x="120" y="366"/>
                    </a:lnTo>
                    <a:lnTo>
                      <a:pt x="106" y="361"/>
                    </a:lnTo>
                    <a:lnTo>
                      <a:pt x="96" y="356"/>
                    </a:lnTo>
                    <a:lnTo>
                      <a:pt x="87" y="351"/>
                    </a:lnTo>
                    <a:lnTo>
                      <a:pt x="77" y="346"/>
                    </a:lnTo>
                    <a:lnTo>
                      <a:pt x="67" y="337"/>
                    </a:lnTo>
                    <a:lnTo>
                      <a:pt x="58" y="332"/>
                    </a:lnTo>
                    <a:lnTo>
                      <a:pt x="53" y="322"/>
                    </a:lnTo>
                    <a:lnTo>
                      <a:pt x="43" y="313"/>
                    </a:lnTo>
                    <a:lnTo>
                      <a:pt x="34" y="303"/>
                    </a:lnTo>
                    <a:lnTo>
                      <a:pt x="29" y="293"/>
                    </a:lnTo>
                    <a:lnTo>
                      <a:pt x="24" y="279"/>
                    </a:lnTo>
                    <a:lnTo>
                      <a:pt x="15" y="269"/>
                    </a:lnTo>
                    <a:lnTo>
                      <a:pt x="10" y="255"/>
                    </a:lnTo>
                    <a:lnTo>
                      <a:pt x="10" y="245"/>
                    </a:lnTo>
                    <a:lnTo>
                      <a:pt x="5" y="231"/>
                    </a:lnTo>
                    <a:lnTo>
                      <a:pt x="5" y="216"/>
                    </a:lnTo>
                    <a:lnTo>
                      <a:pt x="0" y="202"/>
                    </a:lnTo>
                    <a:lnTo>
                      <a:pt x="0" y="188"/>
                    </a:lnTo>
                    <a:lnTo>
                      <a:pt x="0" y="168"/>
                    </a:lnTo>
                    <a:lnTo>
                      <a:pt x="5" y="149"/>
                    </a:lnTo>
                    <a:lnTo>
                      <a:pt x="10" y="130"/>
                    </a:lnTo>
                    <a:lnTo>
                      <a:pt x="15" y="111"/>
                    </a:lnTo>
                    <a:lnTo>
                      <a:pt x="24" y="96"/>
                    </a:lnTo>
                    <a:lnTo>
                      <a:pt x="34" y="82"/>
                    </a:lnTo>
                    <a:lnTo>
                      <a:pt x="43" y="67"/>
                    </a:lnTo>
                    <a:lnTo>
                      <a:pt x="58" y="53"/>
                    </a:lnTo>
                    <a:lnTo>
                      <a:pt x="67" y="39"/>
                    </a:lnTo>
                    <a:lnTo>
                      <a:pt x="87" y="29"/>
                    </a:lnTo>
                    <a:lnTo>
                      <a:pt x="101" y="19"/>
                    </a:lnTo>
                    <a:lnTo>
                      <a:pt x="120" y="15"/>
                    </a:lnTo>
                    <a:lnTo>
                      <a:pt x="139" y="10"/>
                    </a:lnTo>
                    <a:lnTo>
                      <a:pt x="159" y="5"/>
                    </a:lnTo>
                    <a:lnTo>
                      <a:pt x="183" y="0"/>
                    </a:lnTo>
                    <a:lnTo>
                      <a:pt x="207" y="0"/>
                    </a:lnTo>
                    <a:lnTo>
                      <a:pt x="221" y="0"/>
                    </a:lnTo>
                    <a:lnTo>
                      <a:pt x="240" y="0"/>
                    </a:lnTo>
                    <a:lnTo>
                      <a:pt x="259" y="5"/>
                    </a:lnTo>
                    <a:lnTo>
                      <a:pt x="274" y="5"/>
                    </a:lnTo>
                    <a:lnTo>
                      <a:pt x="288" y="10"/>
                    </a:lnTo>
                    <a:lnTo>
                      <a:pt x="302" y="15"/>
                    </a:lnTo>
                    <a:lnTo>
                      <a:pt x="312" y="19"/>
                    </a:lnTo>
                    <a:lnTo>
                      <a:pt x="326" y="24"/>
                    </a:lnTo>
                    <a:lnTo>
                      <a:pt x="336" y="29"/>
                    </a:lnTo>
                    <a:lnTo>
                      <a:pt x="346" y="39"/>
                    </a:lnTo>
                    <a:lnTo>
                      <a:pt x="355" y="43"/>
                    </a:lnTo>
                    <a:lnTo>
                      <a:pt x="365" y="53"/>
                    </a:lnTo>
                    <a:lnTo>
                      <a:pt x="374" y="63"/>
                    </a:lnTo>
                    <a:lnTo>
                      <a:pt x="379" y="72"/>
                    </a:lnTo>
                    <a:lnTo>
                      <a:pt x="389" y="82"/>
                    </a:lnTo>
                    <a:lnTo>
                      <a:pt x="394" y="91"/>
                    </a:lnTo>
                    <a:lnTo>
                      <a:pt x="398" y="101"/>
                    </a:lnTo>
                    <a:lnTo>
                      <a:pt x="403" y="116"/>
                    </a:lnTo>
                    <a:lnTo>
                      <a:pt x="408" y="130"/>
                    </a:lnTo>
                    <a:lnTo>
                      <a:pt x="413" y="144"/>
                    </a:lnTo>
                    <a:lnTo>
                      <a:pt x="413" y="159"/>
                    </a:lnTo>
                    <a:lnTo>
                      <a:pt x="418" y="173"/>
                    </a:lnTo>
                    <a:lnTo>
                      <a:pt x="418" y="188"/>
                    </a:lnTo>
                    <a:lnTo>
                      <a:pt x="418" y="207"/>
                    </a:lnTo>
                    <a:lnTo>
                      <a:pt x="418" y="221"/>
                    </a:lnTo>
                    <a:close/>
                    <a:moveTo>
                      <a:pt x="278" y="159"/>
                    </a:moveTo>
                    <a:lnTo>
                      <a:pt x="274" y="149"/>
                    </a:lnTo>
                    <a:lnTo>
                      <a:pt x="274" y="140"/>
                    </a:lnTo>
                    <a:lnTo>
                      <a:pt x="274" y="130"/>
                    </a:lnTo>
                    <a:lnTo>
                      <a:pt x="269" y="120"/>
                    </a:lnTo>
                    <a:lnTo>
                      <a:pt x="269" y="116"/>
                    </a:lnTo>
                    <a:lnTo>
                      <a:pt x="264" y="111"/>
                    </a:lnTo>
                    <a:lnTo>
                      <a:pt x="259" y="106"/>
                    </a:lnTo>
                    <a:lnTo>
                      <a:pt x="254" y="101"/>
                    </a:lnTo>
                    <a:lnTo>
                      <a:pt x="250" y="96"/>
                    </a:lnTo>
                    <a:lnTo>
                      <a:pt x="245" y="91"/>
                    </a:lnTo>
                    <a:lnTo>
                      <a:pt x="240" y="87"/>
                    </a:lnTo>
                    <a:lnTo>
                      <a:pt x="235" y="87"/>
                    </a:lnTo>
                    <a:lnTo>
                      <a:pt x="231" y="87"/>
                    </a:lnTo>
                    <a:lnTo>
                      <a:pt x="226" y="82"/>
                    </a:lnTo>
                    <a:lnTo>
                      <a:pt x="216" y="82"/>
                    </a:lnTo>
                    <a:lnTo>
                      <a:pt x="211" y="82"/>
                    </a:lnTo>
                    <a:lnTo>
                      <a:pt x="202" y="82"/>
                    </a:lnTo>
                    <a:lnTo>
                      <a:pt x="192" y="82"/>
                    </a:lnTo>
                    <a:lnTo>
                      <a:pt x="187" y="87"/>
                    </a:lnTo>
                    <a:lnTo>
                      <a:pt x="183" y="87"/>
                    </a:lnTo>
                    <a:lnTo>
                      <a:pt x="173" y="91"/>
                    </a:lnTo>
                    <a:lnTo>
                      <a:pt x="168" y="96"/>
                    </a:lnTo>
                    <a:lnTo>
                      <a:pt x="163" y="101"/>
                    </a:lnTo>
                    <a:lnTo>
                      <a:pt x="159" y="106"/>
                    </a:lnTo>
                    <a:lnTo>
                      <a:pt x="154" y="111"/>
                    </a:lnTo>
                    <a:lnTo>
                      <a:pt x="154" y="116"/>
                    </a:lnTo>
                    <a:lnTo>
                      <a:pt x="149" y="120"/>
                    </a:lnTo>
                    <a:lnTo>
                      <a:pt x="149" y="130"/>
                    </a:lnTo>
                    <a:lnTo>
                      <a:pt x="144" y="135"/>
                    </a:lnTo>
                    <a:lnTo>
                      <a:pt x="144" y="140"/>
                    </a:lnTo>
                    <a:lnTo>
                      <a:pt x="144" y="149"/>
                    </a:lnTo>
                    <a:lnTo>
                      <a:pt x="144" y="159"/>
                    </a:lnTo>
                    <a:lnTo>
                      <a:pt x="278" y="159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3" name="Freeform 11"/>
              <xdr:cNvSpPr>
                <a:spLocks/>
              </xdr:cNvSpPr>
            </xdr:nvSpPr>
            <xdr:spPr bwMode="auto">
              <a:xfrm>
                <a:off x="3393" y="1709"/>
                <a:ext cx="269" cy="505"/>
              </a:xfrm>
              <a:custGeom>
                <a:avLst/>
                <a:gdLst/>
                <a:ahLst/>
                <a:cxnLst>
                  <a:cxn ang="0">
                    <a:pos x="192" y="140"/>
                  </a:cxn>
                  <a:cxn ang="0">
                    <a:pos x="264" y="241"/>
                  </a:cxn>
                  <a:cxn ang="0">
                    <a:pos x="192" y="366"/>
                  </a:cxn>
                  <a:cxn ang="0">
                    <a:pos x="192" y="375"/>
                  </a:cxn>
                  <a:cxn ang="0">
                    <a:pos x="192" y="385"/>
                  </a:cxn>
                  <a:cxn ang="0">
                    <a:pos x="192" y="395"/>
                  </a:cxn>
                  <a:cxn ang="0">
                    <a:pos x="192" y="399"/>
                  </a:cxn>
                  <a:cxn ang="0">
                    <a:pos x="197" y="404"/>
                  </a:cxn>
                  <a:cxn ang="0">
                    <a:pos x="202" y="404"/>
                  </a:cxn>
                  <a:cxn ang="0">
                    <a:pos x="211" y="409"/>
                  </a:cxn>
                  <a:cxn ang="0">
                    <a:pos x="216" y="409"/>
                  </a:cxn>
                  <a:cxn ang="0">
                    <a:pos x="226" y="409"/>
                  </a:cxn>
                  <a:cxn ang="0">
                    <a:pos x="235" y="409"/>
                  </a:cxn>
                  <a:cxn ang="0">
                    <a:pos x="250" y="404"/>
                  </a:cxn>
                  <a:cxn ang="0">
                    <a:pos x="259" y="399"/>
                  </a:cxn>
                  <a:cxn ang="0">
                    <a:pos x="259" y="500"/>
                  </a:cxn>
                  <a:cxn ang="0">
                    <a:pos x="235" y="500"/>
                  </a:cxn>
                  <a:cxn ang="0">
                    <a:pos x="211" y="505"/>
                  </a:cxn>
                  <a:cxn ang="0">
                    <a:pos x="187" y="505"/>
                  </a:cxn>
                  <a:cxn ang="0">
                    <a:pos x="163" y="505"/>
                  </a:cxn>
                  <a:cxn ang="0">
                    <a:pos x="139" y="505"/>
                  </a:cxn>
                  <a:cxn ang="0">
                    <a:pos x="120" y="500"/>
                  </a:cxn>
                  <a:cxn ang="0">
                    <a:pos x="106" y="496"/>
                  </a:cxn>
                  <a:cxn ang="0">
                    <a:pos x="96" y="491"/>
                  </a:cxn>
                  <a:cxn ang="0">
                    <a:pos x="82" y="481"/>
                  </a:cxn>
                  <a:cxn ang="0">
                    <a:pos x="72" y="472"/>
                  </a:cxn>
                  <a:cxn ang="0">
                    <a:pos x="67" y="462"/>
                  </a:cxn>
                  <a:cxn ang="0">
                    <a:pos x="62" y="447"/>
                  </a:cxn>
                  <a:cxn ang="0">
                    <a:pos x="58" y="428"/>
                  </a:cxn>
                  <a:cxn ang="0">
                    <a:pos x="53" y="404"/>
                  </a:cxn>
                  <a:cxn ang="0">
                    <a:pos x="53" y="380"/>
                  </a:cxn>
                  <a:cxn ang="0">
                    <a:pos x="53" y="241"/>
                  </a:cxn>
                  <a:cxn ang="0">
                    <a:pos x="0" y="140"/>
                  </a:cxn>
                  <a:cxn ang="0">
                    <a:pos x="53" y="72"/>
                  </a:cxn>
                </a:cxnLst>
                <a:rect l="0" t="0" r="r" b="b"/>
                <a:pathLst>
                  <a:path w="269" h="505">
                    <a:moveTo>
                      <a:pt x="192" y="0"/>
                    </a:moveTo>
                    <a:lnTo>
                      <a:pt x="192" y="140"/>
                    </a:lnTo>
                    <a:lnTo>
                      <a:pt x="264" y="140"/>
                    </a:lnTo>
                    <a:lnTo>
                      <a:pt x="264" y="241"/>
                    </a:lnTo>
                    <a:lnTo>
                      <a:pt x="192" y="241"/>
                    </a:lnTo>
                    <a:lnTo>
                      <a:pt x="192" y="366"/>
                    </a:lnTo>
                    <a:lnTo>
                      <a:pt x="192" y="371"/>
                    </a:lnTo>
                    <a:lnTo>
                      <a:pt x="192" y="375"/>
                    </a:lnTo>
                    <a:lnTo>
                      <a:pt x="192" y="380"/>
                    </a:lnTo>
                    <a:lnTo>
                      <a:pt x="192" y="385"/>
                    </a:lnTo>
                    <a:lnTo>
                      <a:pt x="192" y="390"/>
                    </a:lnTo>
                    <a:lnTo>
                      <a:pt x="192" y="395"/>
                    </a:lnTo>
                    <a:lnTo>
                      <a:pt x="192" y="395"/>
                    </a:lnTo>
                    <a:lnTo>
                      <a:pt x="192" y="399"/>
                    </a:lnTo>
                    <a:lnTo>
                      <a:pt x="197" y="399"/>
                    </a:lnTo>
                    <a:lnTo>
                      <a:pt x="197" y="404"/>
                    </a:lnTo>
                    <a:lnTo>
                      <a:pt x="202" y="404"/>
                    </a:lnTo>
                    <a:lnTo>
                      <a:pt x="202" y="404"/>
                    </a:lnTo>
                    <a:lnTo>
                      <a:pt x="206" y="409"/>
                    </a:lnTo>
                    <a:lnTo>
                      <a:pt x="211" y="409"/>
                    </a:lnTo>
                    <a:lnTo>
                      <a:pt x="216" y="409"/>
                    </a:lnTo>
                    <a:lnTo>
                      <a:pt x="216" y="409"/>
                    </a:lnTo>
                    <a:lnTo>
                      <a:pt x="221" y="409"/>
                    </a:lnTo>
                    <a:lnTo>
                      <a:pt x="226" y="409"/>
                    </a:lnTo>
                    <a:lnTo>
                      <a:pt x="230" y="409"/>
                    </a:lnTo>
                    <a:lnTo>
                      <a:pt x="235" y="409"/>
                    </a:lnTo>
                    <a:lnTo>
                      <a:pt x="240" y="404"/>
                    </a:lnTo>
                    <a:lnTo>
                      <a:pt x="250" y="404"/>
                    </a:lnTo>
                    <a:lnTo>
                      <a:pt x="254" y="404"/>
                    </a:lnTo>
                    <a:lnTo>
                      <a:pt x="259" y="399"/>
                    </a:lnTo>
                    <a:lnTo>
                      <a:pt x="269" y="496"/>
                    </a:lnTo>
                    <a:lnTo>
                      <a:pt x="259" y="500"/>
                    </a:lnTo>
                    <a:lnTo>
                      <a:pt x="245" y="500"/>
                    </a:lnTo>
                    <a:lnTo>
                      <a:pt x="235" y="500"/>
                    </a:lnTo>
                    <a:lnTo>
                      <a:pt x="221" y="505"/>
                    </a:lnTo>
                    <a:lnTo>
                      <a:pt x="211" y="505"/>
                    </a:lnTo>
                    <a:lnTo>
                      <a:pt x="197" y="505"/>
                    </a:lnTo>
                    <a:lnTo>
                      <a:pt x="187" y="505"/>
                    </a:lnTo>
                    <a:lnTo>
                      <a:pt x="178" y="505"/>
                    </a:lnTo>
                    <a:lnTo>
                      <a:pt x="163" y="505"/>
                    </a:lnTo>
                    <a:lnTo>
                      <a:pt x="154" y="505"/>
                    </a:lnTo>
                    <a:lnTo>
                      <a:pt x="139" y="505"/>
                    </a:lnTo>
                    <a:lnTo>
                      <a:pt x="130" y="505"/>
                    </a:lnTo>
                    <a:lnTo>
                      <a:pt x="120" y="500"/>
                    </a:lnTo>
                    <a:lnTo>
                      <a:pt x="115" y="500"/>
                    </a:lnTo>
                    <a:lnTo>
                      <a:pt x="106" y="496"/>
                    </a:lnTo>
                    <a:lnTo>
                      <a:pt x="101" y="496"/>
                    </a:lnTo>
                    <a:lnTo>
                      <a:pt x="96" y="491"/>
                    </a:lnTo>
                    <a:lnTo>
                      <a:pt x="86" y="486"/>
                    </a:lnTo>
                    <a:lnTo>
                      <a:pt x="82" y="481"/>
                    </a:lnTo>
                    <a:lnTo>
                      <a:pt x="77" y="476"/>
                    </a:lnTo>
                    <a:lnTo>
                      <a:pt x="72" y="472"/>
                    </a:lnTo>
                    <a:lnTo>
                      <a:pt x="72" y="467"/>
                    </a:lnTo>
                    <a:lnTo>
                      <a:pt x="67" y="462"/>
                    </a:lnTo>
                    <a:lnTo>
                      <a:pt x="62" y="452"/>
                    </a:lnTo>
                    <a:lnTo>
                      <a:pt x="62" y="447"/>
                    </a:lnTo>
                    <a:lnTo>
                      <a:pt x="58" y="438"/>
                    </a:lnTo>
                    <a:lnTo>
                      <a:pt x="58" y="428"/>
                    </a:lnTo>
                    <a:lnTo>
                      <a:pt x="53" y="419"/>
                    </a:lnTo>
                    <a:lnTo>
                      <a:pt x="53" y="404"/>
                    </a:lnTo>
                    <a:lnTo>
                      <a:pt x="53" y="395"/>
                    </a:lnTo>
                    <a:lnTo>
                      <a:pt x="53" y="380"/>
                    </a:lnTo>
                    <a:lnTo>
                      <a:pt x="53" y="366"/>
                    </a:lnTo>
                    <a:lnTo>
                      <a:pt x="53" y="241"/>
                    </a:lnTo>
                    <a:lnTo>
                      <a:pt x="0" y="241"/>
                    </a:lnTo>
                    <a:lnTo>
                      <a:pt x="0" y="140"/>
                    </a:lnTo>
                    <a:lnTo>
                      <a:pt x="53" y="140"/>
                    </a:lnTo>
                    <a:lnTo>
                      <a:pt x="53" y="72"/>
                    </a:lnTo>
                    <a:lnTo>
                      <a:pt x="192" y="0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4" name="Freeform 12"/>
              <xdr:cNvSpPr>
                <a:spLocks/>
              </xdr:cNvSpPr>
            </xdr:nvSpPr>
            <xdr:spPr bwMode="auto">
              <a:xfrm>
                <a:off x="3724" y="1839"/>
                <a:ext cx="283" cy="370"/>
              </a:xfrm>
              <a:custGeom>
                <a:avLst/>
                <a:gdLst/>
                <a:ahLst/>
                <a:cxnLst>
                  <a:cxn ang="0">
                    <a:pos x="0" y="10"/>
                  </a:cxn>
                  <a:cxn ang="0">
                    <a:pos x="130" y="10"/>
                  </a:cxn>
                  <a:cxn ang="0">
                    <a:pos x="130" y="67"/>
                  </a:cxn>
                  <a:cxn ang="0">
                    <a:pos x="135" y="58"/>
                  </a:cxn>
                  <a:cxn ang="0">
                    <a:pos x="139" y="48"/>
                  </a:cxn>
                  <a:cxn ang="0">
                    <a:pos x="144" y="43"/>
                  </a:cxn>
                  <a:cxn ang="0">
                    <a:pos x="149" y="34"/>
                  </a:cxn>
                  <a:cxn ang="0">
                    <a:pos x="154" y="29"/>
                  </a:cxn>
                  <a:cxn ang="0">
                    <a:pos x="158" y="24"/>
                  </a:cxn>
                  <a:cxn ang="0">
                    <a:pos x="163" y="19"/>
                  </a:cxn>
                  <a:cxn ang="0">
                    <a:pos x="168" y="15"/>
                  </a:cxn>
                  <a:cxn ang="0">
                    <a:pos x="173" y="10"/>
                  </a:cxn>
                  <a:cxn ang="0">
                    <a:pos x="178" y="10"/>
                  </a:cxn>
                  <a:cxn ang="0">
                    <a:pos x="182" y="5"/>
                  </a:cxn>
                  <a:cxn ang="0">
                    <a:pos x="192" y="5"/>
                  </a:cxn>
                  <a:cxn ang="0">
                    <a:pos x="197" y="0"/>
                  </a:cxn>
                  <a:cxn ang="0">
                    <a:pos x="202" y="0"/>
                  </a:cxn>
                  <a:cxn ang="0">
                    <a:pos x="211" y="0"/>
                  </a:cxn>
                  <a:cxn ang="0">
                    <a:pos x="216" y="0"/>
                  </a:cxn>
                  <a:cxn ang="0">
                    <a:pos x="226" y="0"/>
                  </a:cxn>
                  <a:cxn ang="0">
                    <a:pos x="230" y="0"/>
                  </a:cxn>
                  <a:cxn ang="0">
                    <a:pos x="240" y="5"/>
                  </a:cxn>
                  <a:cxn ang="0">
                    <a:pos x="250" y="5"/>
                  </a:cxn>
                  <a:cxn ang="0">
                    <a:pos x="259" y="10"/>
                  </a:cxn>
                  <a:cxn ang="0">
                    <a:pos x="264" y="10"/>
                  </a:cxn>
                  <a:cxn ang="0">
                    <a:pos x="274" y="15"/>
                  </a:cxn>
                  <a:cxn ang="0">
                    <a:pos x="283" y="19"/>
                  </a:cxn>
                  <a:cxn ang="0">
                    <a:pos x="240" y="116"/>
                  </a:cxn>
                  <a:cxn ang="0">
                    <a:pos x="235" y="116"/>
                  </a:cxn>
                  <a:cxn ang="0">
                    <a:pos x="230" y="111"/>
                  </a:cxn>
                  <a:cxn ang="0">
                    <a:pos x="226" y="111"/>
                  </a:cxn>
                  <a:cxn ang="0">
                    <a:pos x="221" y="111"/>
                  </a:cxn>
                  <a:cxn ang="0">
                    <a:pos x="216" y="111"/>
                  </a:cxn>
                  <a:cxn ang="0">
                    <a:pos x="211" y="106"/>
                  </a:cxn>
                  <a:cxn ang="0">
                    <a:pos x="206" y="106"/>
                  </a:cxn>
                  <a:cxn ang="0">
                    <a:pos x="202" y="106"/>
                  </a:cxn>
                  <a:cxn ang="0">
                    <a:pos x="197" y="106"/>
                  </a:cxn>
                  <a:cxn ang="0">
                    <a:pos x="187" y="111"/>
                  </a:cxn>
                  <a:cxn ang="0">
                    <a:pos x="182" y="111"/>
                  </a:cxn>
                  <a:cxn ang="0">
                    <a:pos x="178" y="111"/>
                  </a:cxn>
                  <a:cxn ang="0">
                    <a:pos x="173" y="116"/>
                  </a:cxn>
                  <a:cxn ang="0">
                    <a:pos x="168" y="120"/>
                  </a:cxn>
                  <a:cxn ang="0">
                    <a:pos x="163" y="125"/>
                  </a:cxn>
                  <a:cxn ang="0">
                    <a:pos x="158" y="130"/>
                  </a:cxn>
                  <a:cxn ang="0">
                    <a:pos x="154" y="140"/>
                  </a:cxn>
                  <a:cxn ang="0">
                    <a:pos x="149" y="149"/>
                  </a:cxn>
                  <a:cxn ang="0">
                    <a:pos x="149" y="159"/>
                  </a:cxn>
                  <a:cxn ang="0">
                    <a:pos x="144" y="173"/>
                  </a:cxn>
                  <a:cxn ang="0">
                    <a:pos x="144" y="192"/>
                  </a:cxn>
                  <a:cxn ang="0">
                    <a:pos x="139" y="207"/>
                  </a:cxn>
                  <a:cxn ang="0">
                    <a:pos x="139" y="226"/>
                  </a:cxn>
                  <a:cxn ang="0">
                    <a:pos x="139" y="245"/>
                  </a:cxn>
                  <a:cxn ang="0">
                    <a:pos x="139" y="370"/>
                  </a:cxn>
                  <a:cxn ang="0">
                    <a:pos x="0" y="370"/>
                  </a:cxn>
                  <a:cxn ang="0">
                    <a:pos x="0" y="10"/>
                  </a:cxn>
                </a:cxnLst>
                <a:rect l="0" t="0" r="r" b="b"/>
                <a:pathLst>
                  <a:path w="283" h="370">
                    <a:moveTo>
                      <a:pt x="0" y="10"/>
                    </a:moveTo>
                    <a:lnTo>
                      <a:pt x="130" y="10"/>
                    </a:lnTo>
                    <a:lnTo>
                      <a:pt x="130" y="67"/>
                    </a:lnTo>
                    <a:lnTo>
                      <a:pt x="135" y="58"/>
                    </a:lnTo>
                    <a:lnTo>
                      <a:pt x="139" y="48"/>
                    </a:lnTo>
                    <a:lnTo>
                      <a:pt x="144" y="43"/>
                    </a:lnTo>
                    <a:lnTo>
                      <a:pt x="149" y="34"/>
                    </a:lnTo>
                    <a:lnTo>
                      <a:pt x="154" y="29"/>
                    </a:lnTo>
                    <a:lnTo>
                      <a:pt x="158" y="24"/>
                    </a:lnTo>
                    <a:lnTo>
                      <a:pt x="163" y="19"/>
                    </a:lnTo>
                    <a:lnTo>
                      <a:pt x="168" y="15"/>
                    </a:lnTo>
                    <a:lnTo>
                      <a:pt x="173" y="10"/>
                    </a:lnTo>
                    <a:lnTo>
                      <a:pt x="178" y="10"/>
                    </a:lnTo>
                    <a:lnTo>
                      <a:pt x="182" y="5"/>
                    </a:lnTo>
                    <a:lnTo>
                      <a:pt x="192" y="5"/>
                    </a:lnTo>
                    <a:lnTo>
                      <a:pt x="197" y="0"/>
                    </a:lnTo>
                    <a:lnTo>
                      <a:pt x="202" y="0"/>
                    </a:lnTo>
                    <a:lnTo>
                      <a:pt x="211" y="0"/>
                    </a:lnTo>
                    <a:lnTo>
                      <a:pt x="216" y="0"/>
                    </a:lnTo>
                    <a:lnTo>
                      <a:pt x="226" y="0"/>
                    </a:lnTo>
                    <a:lnTo>
                      <a:pt x="230" y="0"/>
                    </a:lnTo>
                    <a:lnTo>
                      <a:pt x="240" y="5"/>
                    </a:lnTo>
                    <a:lnTo>
                      <a:pt x="250" y="5"/>
                    </a:lnTo>
                    <a:lnTo>
                      <a:pt x="259" y="10"/>
                    </a:lnTo>
                    <a:lnTo>
                      <a:pt x="264" y="10"/>
                    </a:lnTo>
                    <a:lnTo>
                      <a:pt x="274" y="15"/>
                    </a:lnTo>
                    <a:lnTo>
                      <a:pt x="283" y="19"/>
                    </a:lnTo>
                    <a:lnTo>
                      <a:pt x="240" y="116"/>
                    </a:lnTo>
                    <a:lnTo>
                      <a:pt x="235" y="116"/>
                    </a:lnTo>
                    <a:lnTo>
                      <a:pt x="230" y="111"/>
                    </a:lnTo>
                    <a:lnTo>
                      <a:pt x="226" y="111"/>
                    </a:lnTo>
                    <a:lnTo>
                      <a:pt x="221" y="111"/>
                    </a:lnTo>
                    <a:lnTo>
                      <a:pt x="216" y="111"/>
                    </a:lnTo>
                    <a:lnTo>
                      <a:pt x="211" y="106"/>
                    </a:lnTo>
                    <a:lnTo>
                      <a:pt x="206" y="106"/>
                    </a:lnTo>
                    <a:lnTo>
                      <a:pt x="202" y="106"/>
                    </a:lnTo>
                    <a:lnTo>
                      <a:pt x="197" y="106"/>
                    </a:lnTo>
                    <a:lnTo>
                      <a:pt x="187" y="111"/>
                    </a:lnTo>
                    <a:lnTo>
                      <a:pt x="182" y="111"/>
                    </a:lnTo>
                    <a:lnTo>
                      <a:pt x="178" y="111"/>
                    </a:lnTo>
                    <a:lnTo>
                      <a:pt x="173" y="116"/>
                    </a:lnTo>
                    <a:lnTo>
                      <a:pt x="168" y="120"/>
                    </a:lnTo>
                    <a:lnTo>
                      <a:pt x="163" y="125"/>
                    </a:lnTo>
                    <a:lnTo>
                      <a:pt x="158" y="130"/>
                    </a:lnTo>
                    <a:lnTo>
                      <a:pt x="154" y="140"/>
                    </a:lnTo>
                    <a:lnTo>
                      <a:pt x="149" y="149"/>
                    </a:lnTo>
                    <a:lnTo>
                      <a:pt x="149" y="159"/>
                    </a:lnTo>
                    <a:lnTo>
                      <a:pt x="144" y="173"/>
                    </a:lnTo>
                    <a:lnTo>
                      <a:pt x="144" y="192"/>
                    </a:lnTo>
                    <a:lnTo>
                      <a:pt x="139" y="207"/>
                    </a:lnTo>
                    <a:lnTo>
                      <a:pt x="139" y="226"/>
                    </a:lnTo>
                    <a:lnTo>
                      <a:pt x="139" y="245"/>
                    </a:lnTo>
                    <a:lnTo>
                      <a:pt x="139" y="370"/>
                    </a:lnTo>
                    <a:lnTo>
                      <a:pt x="0" y="370"/>
                    </a:lnTo>
                    <a:lnTo>
                      <a:pt x="0" y="10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5" name="Freeform 13"/>
              <xdr:cNvSpPr>
                <a:spLocks noEditPoints="1"/>
              </xdr:cNvSpPr>
            </xdr:nvSpPr>
            <xdr:spPr bwMode="auto">
              <a:xfrm>
                <a:off x="4026" y="1839"/>
                <a:ext cx="413" cy="375"/>
              </a:xfrm>
              <a:custGeom>
                <a:avLst/>
                <a:gdLst/>
                <a:ahLst/>
                <a:cxnLst>
                  <a:cxn ang="0">
                    <a:pos x="140" y="231"/>
                  </a:cxn>
                  <a:cxn ang="0">
                    <a:pos x="144" y="250"/>
                  </a:cxn>
                  <a:cxn ang="0">
                    <a:pos x="154" y="269"/>
                  </a:cxn>
                  <a:cxn ang="0">
                    <a:pos x="168" y="284"/>
                  </a:cxn>
                  <a:cxn ang="0">
                    <a:pos x="188" y="293"/>
                  </a:cxn>
                  <a:cxn ang="0">
                    <a:pos x="207" y="293"/>
                  </a:cxn>
                  <a:cxn ang="0">
                    <a:pos x="221" y="293"/>
                  </a:cxn>
                  <a:cxn ang="0">
                    <a:pos x="236" y="289"/>
                  </a:cxn>
                  <a:cxn ang="0">
                    <a:pos x="250" y="284"/>
                  </a:cxn>
                  <a:cxn ang="0">
                    <a:pos x="260" y="274"/>
                  </a:cxn>
                  <a:cxn ang="0">
                    <a:pos x="269" y="265"/>
                  </a:cxn>
                  <a:cxn ang="0">
                    <a:pos x="399" y="289"/>
                  </a:cxn>
                  <a:cxn ang="0">
                    <a:pos x="370" y="322"/>
                  </a:cxn>
                  <a:cxn ang="0">
                    <a:pos x="341" y="346"/>
                  </a:cxn>
                  <a:cxn ang="0">
                    <a:pos x="308" y="366"/>
                  </a:cxn>
                  <a:cxn ang="0">
                    <a:pos x="260" y="375"/>
                  </a:cxn>
                  <a:cxn ang="0">
                    <a:pos x="207" y="375"/>
                  </a:cxn>
                  <a:cxn ang="0">
                    <a:pos x="154" y="375"/>
                  </a:cxn>
                  <a:cxn ang="0">
                    <a:pos x="116" y="366"/>
                  </a:cxn>
                  <a:cxn ang="0">
                    <a:pos x="82" y="351"/>
                  </a:cxn>
                  <a:cxn ang="0">
                    <a:pos x="58" y="332"/>
                  </a:cxn>
                  <a:cxn ang="0">
                    <a:pos x="34" y="303"/>
                  </a:cxn>
                  <a:cxn ang="0">
                    <a:pos x="15" y="269"/>
                  </a:cxn>
                  <a:cxn ang="0">
                    <a:pos x="0" y="231"/>
                  </a:cxn>
                  <a:cxn ang="0">
                    <a:pos x="0" y="188"/>
                  </a:cxn>
                  <a:cxn ang="0">
                    <a:pos x="5" y="130"/>
                  </a:cxn>
                  <a:cxn ang="0">
                    <a:pos x="29" y="82"/>
                  </a:cxn>
                  <a:cxn ang="0">
                    <a:pos x="68" y="39"/>
                  </a:cxn>
                  <a:cxn ang="0">
                    <a:pos x="116" y="15"/>
                  </a:cxn>
                  <a:cxn ang="0">
                    <a:pos x="178" y="0"/>
                  </a:cxn>
                  <a:cxn ang="0">
                    <a:pos x="236" y="0"/>
                  </a:cxn>
                  <a:cxn ang="0">
                    <a:pos x="284" y="10"/>
                  </a:cxn>
                  <a:cxn ang="0">
                    <a:pos x="322" y="24"/>
                  </a:cxn>
                  <a:cxn ang="0">
                    <a:pos x="356" y="43"/>
                  </a:cxn>
                  <a:cxn ang="0">
                    <a:pos x="380" y="72"/>
                  </a:cxn>
                  <a:cxn ang="0">
                    <a:pos x="394" y="101"/>
                  </a:cxn>
                  <a:cxn ang="0">
                    <a:pos x="408" y="144"/>
                  </a:cxn>
                  <a:cxn ang="0">
                    <a:pos x="413" y="188"/>
                  </a:cxn>
                  <a:cxn ang="0">
                    <a:pos x="274" y="159"/>
                  </a:cxn>
                  <a:cxn ang="0">
                    <a:pos x="269" y="130"/>
                  </a:cxn>
                  <a:cxn ang="0">
                    <a:pos x="260" y="111"/>
                  </a:cxn>
                  <a:cxn ang="0">
                    <a:pos x="250" y="96"/>
                  </a:cxn>
                  <a:cxn ang="0">
                    <a:pos x="231" y="87"/>
                  </a:cxn>
                  <a:cxn ang="0">
                    <a:pos x="212" y="82"/>
                  </a:cxn>
                  <a:cxn ang="0">
                    <a:pos x="192" y="82"/>
                  </a:cxn>
                  <a:cxn ang="0">
                    <a:pos x="173" y="91"/>
                  </a:cxn>
                  <a:cxn ang="0">
                    <a:pos x="154" y="106"/>
                  </a:cxn>
                  <a:cxn ang="0">
                    <a:pos x="144" y="120"/>
                  </a:cxn>
                  <a:cxn ang="0">
                    <a:pos x="140" y="140"/>
                  </a:cxn>
                  <a:cxn ang="0">
                    <a:pos x="274" y="159"/>
                  </a:cxn>
                </a:cxnLst>
                <a:rect l="0" t="0" r="r" b="b"/>
                <a:pathLst>
                  <a:path w="413" h="375">
                    <a:moveTo>
                      <a:pt x="413" y="221"/>
                    </a:moveTo>
                    <a:lnTo>
                      <a:pt x="140" y="221"/>
                    </a:lnTo>
                    <a:lnTo>
                      <a:pt x="140" y="231"/>
                    </a:lnTo>
                    <a:lnTo>
                      <a:pt x="140" y="236"/>
                    </a:lnTo>
                    <a:lnTo>
                      <a:pt x="144" y="245"/>
                    </a:lnTo>
                    <a:lnTo>
                      <a:pt x="144" y="250"/>
                    </a:lnTo>
                    <a:lnTo>
                      <a:pt x="149" y="260"/>
                    </a:lnTo>
                    <a:lnTo>
                      <a:pt x="149" y="265"/>
                    </a:lnTo>
                    <a:lnTo>
                      <a:pt x="154" y="269"/>
                    </a:lnTo>
                    <a:lnTo>
                      <a:pt x="154" y="274"/>
                    </a:lnTo>
                    <a:lnTo>
                      <a:pt x="164" y="279"/>
                    </a:lnTo>
                    <a:lnTo>
                      <a:pt x="168" y="284"/>
                    </a:lnTo>
                    <a:lnTo>
                      <a:pt x="173" y="289"/>
                    </a:lnTo>
                    <a:lnTo>
                      <a:pt x="178" y="289"/>
                    </a:lnTo>
                    <a:lnTo>
                      <a:pt x="188" y="293"/>
                    </a:lnTo>
                    <a:lnTo>
                      <a:pt x="192" y="293"/>
                    </a:lnTo>
                    <a:lnTo>
                      <a:pt x="202" y="293"/>
                    </a:lnTo>
                    <a:lnTo>
                      <a:pt x="207" y="293"/>
                    </a:lnTo>
                    <a:lnTo>
                      <a:pt x="212" y="293"/>
                    </a:lnTo>
                    <a:lnTo>
                      <a:pt x="216" y="293"/>
                    </a:lnTo>
                    <a:lnTo>
                      <a:pt x="221" y="293"/>
                    </a:lnTo>
                    <a:lnTo>
                      <a:pt x="226" y="293"/>
                    </a:lnTo>
                    <a:lnTo>
                      <a:pt x="231" y="293"/>
                    </a:lnTo>
                    <a:lnTo>
                      <a:pt x="236" y="289"/>
                    </a:lnTo>
                    <a:lnTo>
                      <a:pt x="240" y="289"/>
                    </a:lnTo>
                    <a:lnTo>
                      <a:pt x="245" y="284"/>
                    </a:lnTo>
                    <a:lnTo>
                      <a:pt x="250" y="284"/>
                    </a:lnTo>
                    <a:lnTo>
                      <a:pt x="255" y="284"/>
                    </a:lnTo>
                    <a:lnTo>
                      <a:pt x="255" y="279"/>
                    </a:lnTo>
                    <a:lnTo>
                      <a:pt x="260" y="274"/>
                    </a:lnTo>
                    <a:lnTo>
                      <a:pt x="260" y="274"/>
                    </a:lnTo>
                    <a:lnTo>
                      <a:pt x="264" y="269"/>
                    </a:lnTo>
                    <a:lnTo>
                      <a:pt x="269" y="265"/>
                    </a:lnTo>
                    <a:lnTo>
                      <a:pt x="269" y="265"/>
                    </a:lnTo>
                    <a:lnTo>
                      <a:pt x="408" y="274"/>
                    </a:lnTo>
                    <a:lnTo>
                      <a:pt x="399" y="289"/>
                    </a:lnTo>
                    <a:lnTo>
                      <a:pt x="389" y="298"/>
                    </a:lnTo>
                    <a:lnTo>
                      <a:pt x="380" y="313"/>
                    </a:lnTo>
                    <a:lnTo>
                      <a:pt x="370" y="322"/>
                    </a:lnTo>
                    <a:lnTo>
                      <a:pt x="360" y="332"/>
                    </a:lnTo>
                    <a:lnTo>
                      <a:pt x="351" y="342"/>
                    </a:lnTo>
                    <a:lnTo>
                      <a:pt x="341" y="346"/>
                    </a:lnTo>
                    <a:lnTo>
                      <a:pt x="332" y="351"/>
                    </a:lnTo>
                    <a:lnTo>
                      <a:pt x="322" y="361"/>
                    </a:lnTo>
                    <a:lnTo>
                      <a:pt x="308" y="366"/>
                    </a:lnTo>
                    <a:lnTo>
                      <a:pt x="293" y="366"/>
                    </a:lnTo>
                    <a:lnTo>
                      <a:pt x="279" y="370"/>
                    </a:lnTo>
                    <a:lnTo>
                      <a:pt x="260" y="375"/>
                    </a:lnTo>
                    <a:lnTo>
                      <a:pt x="245" y="375"/>
                    </a:lnTo>
                    <a:lnTo>
                      <a:pt x="226" y="375"/>
                    </a:lnTo>
                    <a:lnTo>
                      <a:pt x="207" y="375"/>
                    </a:lnTo>
                    <a:lnTo>
                      <a:pt x="188" y="375"/>
                    </a:lnTo>
                    <a:lnTo>
                      <a:pt x="173" y="375"/>
                    </a:lnTo>
                    <a:lnTo>
                      <a:pt x="154" y="375"/>
                    </a:lnTo>
                    <a:lnTo>
                      <a:pt x="140" y="370"/>
                    </a:lnTo>
                    <a:lnTo>
                      <a:pt x="130" y="370"/>
                    </a:lnTo>
                    <a:lnTo>
                      <a:pt x="116" y="366"/>
                    </a:lnTo>
                    <a:lnTo>
                      <a:pt x="106" y="361"/>
                    </a:lnTo>
                    <a:lnTo>
                      <a:pt x="92" y="356"/>
                    </a:lnTo>
                    <a:lnTo>
                      <a:pt x="82" y="351"/>
                    </a:lnTo>
                    <a:lnTo>
                      <a:pt x="72" y="346"/>
                    </a:lnTo>
                    <a:lnTo>
                      <a:pt x="63" y="337"/>
                    </a:lnTo>
                    <a:lnTo>
                      <a:pt x="58" y="332"/>
                    </a:lnTo>
                    <a:lnTo>
                      <a:pt x="48" y="322"/>
                    </a:lnTo>
                    <a:lnTo>
                      <a:pt x="39" y="313"/>
                    </a:lnTo>
                    <a:lnTo>
                      <a:pt x="34" y="303"/>
                    </a:lnTo>
                    <a:lnTo>
                      <a:pt x="24" y="293"/>
                    </a:lnTo>
                    <a:lnTo>
                      <a:pt x="20" y="279"/>
                    </a:lnTo>
                    <a:lnTo>
                      <a:pt x="15" y="269"/>
                    </a:lnTo>
                    <a:lnTo>
                      <a:pt x="10" y="255"/>
                    </a:lnTo>
                    <a:lnTo>
                      <a:pt x="5" y="245"/>
                    </a:lnTo>
                    <a:lnTo>
                      <a:pt x="0" y="231"/>
                    </a:lnTo>
                    <a:lnTo>
                      <a:pt x="0" y="216"/>
                    </a:lnTo>
                    <a:lnTo>
                      <a:pt x="0" y="202"/>
                    </a:lnTo>
                    <a:lnTo>
                      <a:pt x="0" y="188"/>
                    </a:lnTo>
                    <a:lnTo>
                      <a:pt x="0" y="168"/>
                    </a:lnTo>
                    <a:lnTo>
                      <a:pt x="0" y="149"/>
                    </a:lnTo>
                    <a:lnTo>
                      <a:pt x="5" y="130"/>
                    </a:lnTo>
                    <a:lnTo>
                      <a:pt x="10" y="111"/>
                    </a:lnTo>
                    <a:lnTo>
                      <a:pt x="20" y="96"/>
                    </a:lnTo>
                    <a:lnTo>
                      <a:pt x="29" y="82"/>
                    </a:lnTo>
                    <a:lnTo>
                      <a:pt x="39" y="67"/>
                    </a:lnTo>
                    <a:lnTo>
                      <a:pt x="53" y="53"/>
                    </a:lnTo>
                    <a:lnTo>
                      <a:pt x="68" y="39"/>
                    </a:lnTo>
                    <a:lnTo>
                      <a:pt x="82" y="29"/>
                    </a:lnTo>
                    <a:lnTo>
                      <a:pt x="96" y="19"/>
                    </a:lnTo>
                    <a:lnTo>
                      <a:pt x="116" y="15"/>
                    </a:lnTo>
                    <a:lnTo>
                      <a:pt x="135" y="10"/>
                    </a:lnTo>
                    <a:lnTo>
                      <a:pt x="154" y="5"/>
                    </a:lnTo>
                    <a:lnTo>
                      <a:pt x="178" y="0"/>
                    </a:lnTo>
                    <a:lnTo>
                      <a:pt x="202" y="0"/>
                    </a:lnTo>
                    <a:lnTo>
                      <a:pt x="221" y="0"/>
                    </a:lnTo>
                    <a:lnTo>
                      <a:pt x="236" y="0"/>
                    </a:lnTo>
                    <a:lnTo>
                      <a:pt x="255" y="5"/>
                    </a:lnTo>
                    <a:lnTo>
                      <a:pt x="269" y="5"/>
                    </a:lnTo>
                    <a:lnTo>
                      <a:pt x="284" y="10"/>
                    </a:lnTo>
                    <a:lnTo>
                      <a:pt x="298" y="15"/>
                    </a:lnTo>
                    <a:lnTo>
                      <a:pt x="312" y="19"/>
                    </a:lnTo>
                    <a:lnTo>
                      <a:pt x="322" y="24"/>
                    </a:lnTo>
                    <a:lnTo>
                      <a:pt x="332" y="29"/>
                    </a:lnTo>
                    <a:lnTo>
                      <a:pt x="346" y="39"/>
                    </a:lnTo>
                    <a:lnTo>
                      <a:pt x="356" y="43"/>
                    </a:lnTo>
                    <a:lnTo>
                      <a:pt x="360" y="53"/>
                    </a:lnTo>
                    <a:lnTo>
                      <a:pt x="370" y="63"/>
                    </a:lnTo>
                    <a:lnTo>
                      <a:pt x="380" y="72"/>
                    </a:lnTo>
                    <a:lnTo>
                      <a:pt x="384" y="82"/>
                    </a:lnTo>
                    <a:lnTo>
                      <a:pt x="389" y="91"/>
                    </a:lnTo>
                    <a:lnTo>
                      <a:pt x="394" y="101"/>
                    </a:lnTo>
                    <a:lnTo>
                      <a:pt x="399" y="116"/>
                    </a:lnTo>
                    <a:lnTo>
                      <a:pt x="404" y="130"/>
                    </a:lnTo>
                    <a:lnTo>
                      <a:pt x="408" y="144"/>
                    </a:lnTo>
                    <a:lnTo>
                      <a:pt x="408" y="159"/>
                    </a:lnTo>
                    <a:lnTo>
                      <a:pt x="413" y="173"/>
                    </a:lnTo>
                    <a:lnTo>
                      <a:pt x="413" y="188"/>
                    </a:lnTo>
                    <a:lnTo>
                      <a:pt x="413" y="207"/>
                    </a:lnTo>
                    <a:lnTo>
                      <a:pt x="413" y="221"/>
                    </a:lnTo>
                    <a:close/>
                    <a:moveTo>
                      <a:pt x="274" y="159"/>
                    </a:moveTo>
                    <a:lnTo>
                      <a:pt x="274" y="149"/>
                    </a:lnTo>
                    <a:lnTo>
                      <a:pt x="269" y="140"/>
                    </a:lnTo>
                    <a:lnTo>
                      <a:pt x="269" y="130"/>
                    </a:lnTo>
                    <a:lnTo>
                      <a:pt x="269" y="120"/>
                    </a:lnTo>
                    <a:lnTo>
                      <a:pt x="264" y="116"/>
                    </a:lnTo>
                    <a:lnTo>
                      <a:pt x="260" y="111"/>
                    </a:lnTo>
                    <a:lnTo>
                      <a:pt x="255" y="106"/>
                    </a:lnTo>
                    <a:lnTo>
                      <a:pt x="255" y="101"/>
                    </a:lnTo>
                    <a:lnTo>
                      <a:pt x="250" y="96"/>
                    </a:lnTo>
                    <a:lnTo>
                      <a:pt x="245" y="91"/>
                    </a:lnTo>
                    <a:lnTo>
                      <a:pt x="240" y="87"/>
                    </a:lnTo>
                    <a:lnTo>
                      <a:pt x="231" y="87"/>
                    </a:lnTo>
                    <a:lnTo>
                      <a:pt x="226" y="87"/>
                    </a:lnTo>
                    <a:lnTo>
                      <a:pt x="221" y="82"/>
                    </a:lnTo>
                    <a:lnTo>
                      <a:pt x="212" y="82"/>
                    </a:lnTo>
                    <a:lnTo>
                      <a:pt x="207" y="82"/>
                    </a:lnTo>
                    <a:lnTo>
                      <a:pt x="197" y="82"/>
                    </a:lnTo>
                    <a:lnTo>
                      <a:pt x="192" y="82"/>
                    </a:lnTo>
                    <a:lnTo>
                      <a:pt x="183" y="87"/>
                    </a:lnTo>
                    <a:lnTo>
                      <a:pt x="178" y="87"/>
                    </a:lnTo>
                    <a:lnTo>
                      <a:pt x="173" y="91"/>
                    </a:lnTo>
                    <a:lnTo>
                      <a:pt x="164" y="96"/>
                    </a:lnTo>
                    <a:lnTo>
                      <a:pt x="159" y="101"/>
                    </a:lnTo>
                    <a:lnTo>
                      <a:pt x="154" y="106"/>
                    </a:lnTo>
                    <a:lnTo>
                      <a:pt x="154" y="111"/>
                    </a:lnTo>
                    <a:lnTo>
                      <a:pt x="149" y="116"/>
                    </a:lnTo>
                    <a:lnTo>
                      <a:pt x="144" y="120"/>
                    </a:lnTo>
                    <a:lnTo>
                      <a:pt x="144" y="130"/>
                    </a:lnTo>
                    <a:lnTo>
                      <a:pt x="144" y="135"/>
                    </a:lnTo>
                    <a:lnTo>
                      <a:pt x="140" y="140"/>
                    </a:lnTo>
                    <a:lnTo>
                      <a:pt x="140" y="149"/>
                    </a:lnTo>
                    <a:lnTo>
                      <a:pt x="140" y="159"/>
                    </a:lnTo>
                    <a:lnTo>
                      <a:pt x="274" y="159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6" name="Rectangle 14"/>
              <xdr:cNvSpPr>
                <a:spLocks noChangeArrowheads="1"/>
              </xdr:cNvSpPr>
            </xdr:nvSpPr>
            <xdr:spPr bwMode="auto">
              <a:xfrm>
                <a:off x="4506" y="1709"/>
                <a:ext cx="139" cy="500"/>
              </a:xfrm>
              <a:prstGeom prst="rect">
                <a:avLst/>
              </a:prstGeom>
              <a:solidFill>
                <a:srgbClr val="0000FF"/>
              </a:solidFill>
              <a:ln w="9525">
                <a:noFill/>
                <a:miter lim="800000"/>
                <a:headEnd/>
                <a:tailEnd/>
              </a:ln>
            </xdr:spPr>
          </xdr:sp>
          <xdr:sp macro="" textlink="">
            <xdr:nvSpPr>
              <xdr:cNvPr id="17" name="Freeform 15"/>
              <xdr:cNvSpPr>
                <a:spLocks noEditPoints="1"/>
              </xdr:cNvSpPr>
            </xdr:nvSpPr>
            <xdr:spPr bwMode="auto">
              <a:xfrm>
                <a:off x="2477" y="2296"/>
                <a:ext cx="484" cy="495"/>
              </a:xfrm>
              <a:custGeom>
                <a:avLst/>
                <a:gdLst/>
                <a:ahLst/>
                <a:cxnLst>
                  <a:cxn ang="0">
                    <a:pos x="254" y="0"/>
                  </a:cxn>
                  <a:cxn ang="0">
                    <a:pos x="302" y="0"/>
                  </a:cxn>
                  <a:cxn ang="0">
                    <a:pos x="340" y="5"/>
                  </a:cxn>
                  <a:cxn ang="0">
                    <a:pos x="374" y="14"/>
                  </a:cxn>
                  <a:cxn ang="0">
                    <a:pos x="398" y="29"/>
                  </a:cxn>
                  <a:cxn ang="0">
                    <a:pos x="417" y="48"/>
                  </a:cxn>
                  <a:cxn ang="0">
                    <a:pos x="431" y="72"/>
                  </a:cxn>
                  <a:cxn ang="0">
                    <a:pos x="441" y="106"/>
                  </a:cxn>
                  <a:cxn ang="0">
                    <a:pos x="446" y="135"/>
                  </a:cxn>
                  <a:cxn ang="0">
                    <a:pos x="446" y="168"/>
                  </a:cxn>
                  <a:cxn ang="0">
                    <a:pos x="436" y="192"/>
                  </a:cxn>
                  <a:cxn ang="0">
                    <a:pos x="422" y="216"/>
                  </a:cxn>
                  <a:cxn ang="0">
                    <a:pos x="407" y="236"/>
                  </a:cxn>
                  <a:cxn ang="0">
                    <a:pos x="388" y="250"/>
                  </a:cxn>
                  <a:cxn ang="0">
                    <a:pos x="369" y="264"/>
                  </a:cxn>
                  <a:cxn ang="0">
                    <a:pos x="350" y="269"/>
                  </a:cxn>
                  <a:cxn ang="0">
                    <a:pos x="326" y="279"/>
                  </a:cxn>
                  <a:cxn ang="0">
                    <a:pos x="345" y="284"/>
                  </a:cxn>
                  <a:cxn ang="0">
                    <a:pos x="359" y="288"/>
                  </a:cxn>
                  <a:cxn ang="0">
                    <a:pos x="369" y="298"/>
                  </a:cxn>
                  <a:cxn ang="0">
                    <a:pos x="379" y="303"/>
                  </a:cxn>
                  <a:cxn ang="0">
                    <a:pos x="388" y="317"/>
                  </a:cxn>
                  <a:cxn ang="0">
                    <a:pos x="398" y="332"/>
                  </a:cxn>
                  <a:cxn ang="0">
                    <a:pos x="407" y="341"/>
                  </a:cxn>
                  <a:cxn ang="0">
                    <a:pos x="412" y="351"/>
                  </a:cxn>
                  <a:cxn ang="0">
                    <a:pos x="230" y="346"/>
                  </a:cxn>
                  <a:cxn ang="0">
                    <a:pos x="220" y="327"/>
                  </a:cxn>
                  <a:cxn ang="0">
                    <a:pos x="211" y="312"/>
                  </a:cxn>
                  <a:cxn ang="0">
                    <a:pos x="201" y="303"/>
                  </a:cxn>
                  <a:cxn ang="0">
                    <a:pos x="187" y="298"/>
                  </a:cxn>
                  <a:cxn ang="0">
                    <a:pos x="172" y="293"/>
                  </a:cxn>
                  <a:cxn ang="0">
                    <a:pos x="153" y="495"/>
                  </a:cxn>
                  <a:cxn ang="0">
                    <a:pos x="215" y="202"/>
                  </a:cxn>
                  <a:cxn ang="0">
                    <a:pos x="230" y="197"/>
                  </a:cxn>
                  <a:cxn ang="0">
                    <a:pos x="244" y="197"/>
                  </a:cxn>
                  <a:cxn ang="0">
                    <a:pos x="263" y="192"/>
                  </a:cxn>
                  <a:cxn ang="0">
                    <a:pos x="273" y="187"/>
                  </a:cxn>
                  <a:cxn ang="0">
                    <a:pos x="283" y="183"/>
                  </a:cxn>
                  <a:cxn ang="0">
                    <a:pos x="287" y="173"/>
                  </a:cxn>
                  <a:cxn ang="0">
                    <a:pos x="292" y="159"/>
                  </a:cxn>
                  <a:cxn ang="0">
                    <a:pos x="292" y="149"/>
                  </a:cxn>
                  <a:cxn ang="0">
                    <a:pos x="292" y="135"/>
                  </a:cxn>
                  <a:cxn ang="0">
                    <a:pos x="283" y="120"/>
                  </a:cxn>
                  <a:cxn ang="0">
                    <a:pos x="273" y="110"/>
                  </a:cxn>
                  <a:cxn ang="0">
                    <a:pos x="254" y="101"/>
                  </a:cxn>
                  <a:cxn ang="0">
                    <a:pos x="230" y="101"/>
                  </a:cxn>
                  <a:cxn ang="0">
                    <a:pos x="153" y="202"/>
                  </a:cxn>
                </a:cxnLst>
                <a:rect l="0" t="0" r="r" b="b"/>
                <a:pathLst>
                  <a:path w="484" h="495">
                    <a:moveTo>
                      <a:pt x="0" y="495"/>
                    </a:moveTo>
                    <a:lnTo>
                      <a:pt x="0" y="0"/>
                    </a:lnTo>
                    <a:lnTo>
                      <a:pt x="254" y="0"/>
                    </a:lnTo>
                    <a:lnTo>
                      <a:pt x="273" y="0"/>
                    </a:lnTo>
                    <a:lnTo>
                      <a:pt x="287" y="0"/>
                    </a:lnTo>
                    <a:lnTo>
                      <a:pt x="302" y="0"/>
                    </a:lnTo>
                    <a:lnTo>
                      <a:pt x="316" y="0"/>
                    </a:lnTo>
                    <a:lnTo>
                      <a:pt x="331" y="5"/>
                    </a:lnTo>
                    <a:lnTo>
                      <a:pt x="340" y="5"/>
                    </a:lnTo>
                    <a:lnTo>
                      <a:pt x="355" y="10"/>
                    </a:lnTo>
                    <a:lnTo>
                      <a:pt x="364" y="10"/>
                    </a:lnTo>
                    <a:lnTo>
                      <a:pt x="374" y="14"/>
                    </a:lnTo>
                    <a:lnTo>
                      <a:pt x="379" y="19"/>
                    </a:lnTo>
                    <a:lnTo>
                      <a:pt x="388" y="24"/>
                    </a:lnTo>
                    <a:lnTo>
                      <a:pt x="398" y="29"/>
                    </a:lnTo>
                    <a:lnTo>
                      <a:pt x="403" y="34"/>
                    </a:lnTo>
                    <a:lnTo>
                      <a:pt x="412" y="43"/>
                    </a:lnTo>
                    <a:lnTo>
                      <a:pt x="417" y="48"/>
                    </a:lnTo>
                    <a:lnTo>
                      <a:pt x="422" y="58"/>
                    </a:lnTo>
                    <a:lnTo>
                      <a:pt x="427" y="67"/>
                    </a:lnTo>
                    <a:lnTo>
                      <a:pt x="431" y="72"/>
                    </a:lnTo>
                    <a:lnTo>
                      <a:pt x="436" y="82"/>
                    </a:lnTo>
                    <a:lnTo>
                      <a:pt x="441" y="91"/>
                    </a:lnTo>
                    <a:lnTo>
                      <a:pt x="441" y="106"/>
                    </a:lnTo>
                    <a:lnTo>
                      <a:pt x="446" y="115"/>
                    </a:lnTo>
                    <a:lnTo>
                      <a:pt x="446" y="125"/>
                    </a:lnTo>
                    <a:lnTo>
                      <a:pt x="446" y="135"/>
                    </a:lnTo>
                    <a:lnTo>
                      <a:pt x="446" y="149"/>
                    </a:lnTo>
                    <a:lnTo>
                      <a:pt x="446" y="159"/>
                    </a:lnTo>
                    <a:lnTo>
                      <a:pt x="446" y="168"/>
                    </a:lnTo>
                    <a:lnTo>
                      <a:pt x="441" y="173"/>
                    </a:lnTo>
                    <a:lnTo>
                      <a:pt x="441" y="183"/>
                    </a:lnTo>
                    <a:lnTo>
                      <a:pt x="436" y="192"/>
                    </a:lnTo>
                    <a:lnTo>
                      <a:pt x="431" y="202"/>
                    </a:lnTo>
                    <a:lnTo>
                      <a:pt x="427" y="207"/>
                    </a:lnTo>
                    <a:lnTo>
                      <a:pt x="422" y="216"/>
                    </a:lnTo>
                    <a:lnTo>
                      <a:pt x="417" y="221"/>
                    </a:lnTo>
                    <a:lnTo>
                      <a:pt x="412" y="231"/>
                    </a:lnTo>
                    <a:lnTo>
                      <a:pt x="407" y="236"/>
                    </a:lnTo>
                    <a:lnTo>
                      <a:pt x="403" y="240"/>
                    </a:lnTo>
                    <a:lnTo>
                      <a:pt x="393" y="245"/>
                    </a:lnTo>
                    <a:lnTo>
                      <a:pt x="388" y="250"/>
                    </a:lnTo>
                    <a:lnTo>
                      <a:pt x="379" y="255"/>
                    </a:lnTo>
                    <a:lnTo>
                      <a:pt x="374" y="260"/>
                    </a:lnTo>
                    <a:lnTo>
                      <a:pt x="369" y="264"/>
                    </a:lnTo>
                    <a:lnTo>
                      <a:pt x="364" y="264"/>
                    </a:lnTo>
                    <a:lnTo>
                      <a:pt x="359" y="269"/>
                    </a:lnTo>
                    <a:lnTo>
                      <a:pt x="350" y="269"/>
                    </a:lnTo>
                    <a:lnTo>
                      <a:pt x="345" y="274"/>
                    </a:lnTo>
                    <a:lnTo>
                      <a:pt x="335" y="274"/>
                    </a:lnTo>
                    <a:lnTo>
                      <a:pt x="326" y="279"/>
                    </a:lnTo>
                    <a:lnTo>
                      <a:pt x="335" y="279"/>
                    </a:lnTo>
                    <a:lnTo>
                      <a:pt x="340" y="279"/>
                    </a:lnTo>
                    <a:lnTo>
                      <a:pt x="345" y="284"/>
                    </a:lnTo>
                    <a:lnTo>
                      <a:pt x="350" y="284"/>
                    </a:lnTo>
                    <a:lnTo>
                      <a:pt x="355" y="288"/>
                    </a:lnTo>
                    <a:lnTo>
                      <a:pt x="359" y="288"/>
                    </a:lnTo>
                    <a:lnTo>
                      <a:pt x="364" y="293"/>
                    </a:lnTo>
                    <a:lnTo>
                      <a:pt x="364" y="293"/>
                    </a:lnTo>
                    <a:lnTo>
                      <a:pt x="369" y="298"/>
                    </a:lnTo>
                    <a:lnTo>
                      <a:pt x="369" y="298"/>
                    </a:lnTo>
                    <a:lnTo>
                      <a:pt x="374" y="303"/>
                    </a:lnTo>
                    <a:lnTo>
                      <a:pt x="379" y="303"/>
                    </a:lnTo>
                    <a:lnTo>
                      <a:pt x="379" y="308"/>
                    </a:lnTo>
                    <a:lnTo>
                      <a:pt x="383" y="312"/>
                    </a:lnTo>
                    <a:lnTo>
                      <a:pt x="388" y="317"/>
                    </a:lnTo>
                    <a:lnTo>
                      <a:pt x="393" y="322"/>
                    </a:lnTo>
                    <a:lnTo>
                      <a:pt x="393" y="327"/>
                    </a:lnTo>
                    <a:lnTo>
                      <a:pt x="398" y="332"/>
                    </a:lnTo>
                    <a:lnTo>
                      <a:pt x="403" y="336"/>
                    </a:lnTo>
                    <a:lnTo>
                      <a:pt x="403" y="336"/>
                    </a:lnTo>
                    <a:lnTo>
                      <a:pt x="407" y="341"/>
                    </a:lnTo>
                    <a:lnTo>
                      <a:pt x="407" y="346"/>
                    </a:lnTo>
                    <a:lnTo>
                      <a:pt x="412" y="351"/>
                    </a:lnTo>
                    <a:lnTo>
                      <a:pt x="412" y="351"/>
                    </a:lnTo>
                    <a:lnTo>
                      <a:pt x="484" y="495"/>
                    </a:lnTo>
                    <a:lnTo>
                      <a:pt x="311" y="495"/>
                    </a:lnTo>
                    <a:lnTo>
                      <a:pt x="230" y="346"/>
                    </a:lnTo>
                    <a:lnTo>
                      <a:pt x="230" y="336"/>
                    </a:lnTo>
                    <a:lnTo>
                      <a:pt x="225" y="332"/>
                    </a:lnTo>
                    <a:lnTo>
                      <a:pt x="220" y="327"/>
                    </a:lnTo>
                    <a:lnTo>
                      <a:pt x="215" y="322"/>
                    </a:lnTo>
                    <a:lnTo>
                      <a:pt x="215" y="317"/>
                    </a:lnTo>
                    <a:lnTo>
                      <a:pt x="211" y="312"/>
                    </a:lnTo>
                    <a:lnTo>
                      <a:pt x="206" y="308"/>
                    </a:lnTo>
                    <a:lnTo>
                      <a:pt x="206" y="308"/>
                    </a:lnTo>
                    <a:lnTo>
                      <a:pt x="201" y="303"/>
                    </a:lnTo>
                    <a:lnTo>
                      <a:pt x="196" y="303"/>
                    </a:lnTo>
                    <a:lnTo>
                      <a:pt x="191" y="298"/>
                    </a:lnTo>
                    <a:lnTo>
                      <a:pt x="187" y="298"/>
                    </a:lnTo>
                    <a:lnTo>
                      <a:pt x="182" y="298"/>
                    </a:lnTo>
                    <a:lnTo>
                      <a:pt x="177" y="293"/>
                    </a:lnTo>
                    <a:lnTo>
                      <a:pt x="172" y="293"/>
                    </a:lnTo>
                    <a:lnTo>
                      <a:pt x="167" y="293"/>
                    </a:lnTo>
                    <a:lnTo>
                      <a:pt x="153" y="293"/>
                    </a:lnTo>
                    <a:lnTo>
                      <a:pt x="153" y="495"/>
                    </a:lnTo>
                    <a:lnTo>
                      <a:pt x="0" y="495"/>
                    </a:lnTo>
                    <a:close/>
                    <a:moveTo>
                      <a:pt x="153" y="202"/>
                    </a:moveTo>
                    <a:lnTo>
                      <a:pt x="215" y="202"/>
                    </a:lnTo>
                    <a:lnTo>
                      <a:pt x="220" y="202"/>
                    </a:lnTo>
                    <a:lnTo>
                      <a:pt x="225" y="202"/>
                    </a:lnTo>
                    <a:lnTo>
                      <a:pt x="230" y="197"/>
                    </a:lnTo>
                    <a:lnTo>
                      <a:pt x="235" y="197"/>
                    </a:lnTo>
                    <a:lnTo>
                      <a:pt x="239" y="197"/>
                    </a:lnTo>
                    <a:lnTo>
                      <a:pt x="244" y="197"/>
                    </a:lnTo>
                    <a:lnTo>
                      <a:pt x="249" y="197"/>
                    </a:lnTo>
                    <a:lnTo>
                      <a:pt x="259" y="192"/>
                    </a:lnTo>
                    <a:lnTo>
                      <a:pt x="263" y="192"/>
                    </a:lnTo>
                    <a:lnTo>
                      <a:pt x="263" y="192"/>
                    </a:lnTo>
                    <a:lnTo>
                      <a:pt x="268" y="192"/>
                    </a:lnTo>
                    <a:lnTo>
                      <a:pt x="273" y="187"/>
                    </a:lnTo>
                    <a:lnTo>
                      <a:pt x="273" y="187"/>
                    </a:lnTo>
                    <a:lnTo>
                      <a:pt x="278" y="183"/>
                    </a:lnTo>
                    <a:lnTo>
                      <a:pt x="283" y="183"/>
                    </a:lnTo>
                    <a:lnTo>
                      <a:pt x="283" y="178"/>
                    </a:lnTo>
                    <a:lnTo>
                      <a:pt x="287" y="173"/>
                    </a:lnTo>
                    <a:lnTo>
                      <a:pt x="287" y="173"/>
                    </a:lnTo>
                    <a:lnTo>
                      <a:pt x="287" y="168"/>
                    </a:lnTo>
                    <a:lnTo>
                      <a:pt x="292" y="163"/>
                    </a:lnTo>
                    <a:lnTo>
                      <a:pt x="292" y="159"/>
                    </a:lnTo>
                    <a:lnTo>
                      <a:pt x="292" y="159"/>
                    </a:lnTo>
                    <a:lnTo>
                      <a:pt x="292" y="154"/>
                    </a:lnTo>
                    <a:lnTo>
                      <a:pt x="292" y="149"/>
                    </a:lnTo>
                    <a:lnTo>
                      <a:pt x="292" y="144"/>
                    </a:lnTo>
                    <a:lnTo>
                      <a:pt x="292" y="139"/>
                    </a:lnTo>
                    <a:lnTo>
                      <a:pt x="292" y="135"/>
                    </a:lnTo>
                    <a:lnTo>
                      <a:pt x="287" y="130"/>
                    </a:lnTo>
                    <a:lnTo>
                      <a:pt x="287" y="125"/>
                    </a:lnTo>
                    <a:lnTo>
                      <a:pt x="283" y="120"/>
                    </a:lnTo>
                    <a:lnTo>
                      <a:pt x="283" y="115"/>
                    </a:lnTo>
                    <a:lnTo>
                      <a:pt x="278" y="110"/>
                    </a:lnTo>
                    <a:lnTo>
                      <a:pt x="273" y="110"/>
                    </a:lnTo>
                    <a:lnTo>
                      <a:pt x="268" y="106"/>
                    </a:lnTo>
                    <a:lnTo>
                      <a:pt x="263" y="106"/>
                    </a:lnTo>
                    <a:lnTo>
                      <a:pt x="254" y="101"/>
                    </a:lnTo>
                    <a:lnTo>
                      <a:pt x="249" y="101"/>
                    </a:lnTo>
                    <a:lnTo>
                      <a:pt x="239" y="101"/>
                    </a:lnTo>
                    <a:lnTo>
                      <a:pt x="230" y="101"/>
                    </a:lnTo>
                    <a:lnTo>
                      <a:pt x="220" y="101"/>
                    </a:lnTo>
                    <a:lnTo>
                      <a:pt x="153" y="101"/>
                    </a:lnTo>
                    <a:lnTo>
                      <a:pt x="153" y="202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8" name="Freeform 16"/>
              <xdr:cNvSpPr>
                <a:spLocks noEditPoints="1"/>
              </xdr:cNvSpPr>
            </xdr:nvSpPr>
            <xdr:spPr bwMode="auto">
              <a:xfrm>
                <a:off x="2971" y="2426"/>
                <a:ext cx="408" cy="375"/>
              </a:xfrm>
              <a:custGeom>
                <a:avLst/>
                <a:gdLst/>
                <a:ahLst/>
                <a:cxnLst>
                  <a:cxn ang="0">
                    <a:pos x="0" y="149"/>
                  </a:cxn>
                  <a:cxn ang="0">
                    <a:pos x="19" y="96"/>
                  </a:cxn>
                  <a:cxn ang="0">
                    <a:pos x="53" y="53"/>
                  </a:cxn>
                  <a:cxn ang="0">
                    <a:pos x="101" y="19"/>
                  </a:cxn>
                  <a:cxn ang="0">
                    <a:pos x="158" y="0"/>
                  </a:cxn>
                  <a:cxn ang="0">
                    <a:pos x="230" y="0"/>
                  </a:cxn>
                  <a:cxn ang="0">
                    <a:pos x="297" y="14"/>
                  </a:cxn>
                  <a:cxn ang="0">
                    <a:pos x="350" y="48"/>
                  </a:cxn>
                  <a:cxn ang="0">
                    <a:pos x="384" y="86"/>
                  </a:cxn>
                  <a:cxn ang="0">
                    <a:pos x="403" y="134"/>
                  </a:cxn>
                  <a:cxn ang="0">
                    <a:pos x="408" y="187"/>
                  </a:cxn>
                  <a:cxn ang="0">
                    <a:pos x="403" y="245"/>
                  </a:cxn>
                  <a:cxn ang="0">
                    <a:pos x="379" y="293"/>
                  </a:cxn>
                  <a:cxn ang="0">
                    <a:pos x="340" y="332"/>
                  </a:cxn>
                  <a:cxn ang="0">
                    <a:pos x="288" y="360"/>
                  </a:cxn>
                  <a:cxn ang="0">
                    <a:pos x="225" y="375"/>
                  </a:cxn>
                  <a:cxn ang="0">
                    <a:pos x="163" y="370"/>
                  </a:cxn>
                  <a:cxn ang="0">
                    <a:pos x="105" y="356"/>
                  </a:cxn>
                  <a:cxn ang="0">
                    <a:pos x="62" y="332"/>
                  </a:cxn>
                  <a:cxn ang="0">
                    <a:pos x="24" y="283"/>
                  </a:cxn>
                  <a:cxn ang="0">
                    <a:pos x="0" y="231"/>
                  </a:cxn>
                  <a:cxn ang="0">
                    <a:pos x="134" y="187"/>
                  </a:cxn>
                  <a:cxn ang="0">
                    <a:pos x="139" y="221"/>
                  </a:cxn>
                  <a:cxn ang="0">
                    <a:pos x="149" y="245"/>
                  </a:cxn>
                  <a:cxn ang="0">
                    <a:pos x="158" y="264"/>
                  </a:cxn>
                  <a:cxn ang="0">
                    <a:pos x="177" y="274"/>
                  </a:cxn>
                  <a:cxn ang="0">
                    <a:pos x="197" y="279"/>
                  </a:cxn>
                  <a:cxn ang="0">
                    <a:pos x="216" y="279"/>
                  </a:cxn>
                  <a:cxn ang="0">
                    <a:pos x="235" y="274"/>
                  </a:cxn>
                  <a:cxn ang="0">
                    <a:pos x="254" y="259"/>
                  </a:cxn>
                  <a:cxn ang="0">
                    <a:pos x="264" y="235"/>
                  </a:cxn>
                  <a:cxn ang="0">
                    <a:pos x="268" y="206"/>
                  </a:cxn>
                  <a:cxn ang="0">
                    <a:pos x="273" y="173"/>
                  </a:cxn>
                  <a:cxn ang="0">
                    <a:pos x="268" y="144"/>
                  </a:cxn>
                  <a:cxn ang="0">
                    <a:pos x="254" y="120"/>
                  </a:cxn>
                  <a:cxn ang="0">
                    <a:pos x="240" y="106"/>
                  </a:cxn>
                  <a:cxn ang="0">
                    <a:pos x="225" y="96"/>
                  </a:cxn>
                  <a:cxn ang="0">
                    <a:pos x="206" y="91"/>
                  </a:cxn>
                  <a:cxn ang="0">
                    <a:pos x="182" y="96"/>
                  </a:cxn>
                  <a:cxn ang="0">
                    <a:pos x="163" y="106"/>
                  </a:cxn>
                  <a:cxn ang="0">
                    <a:pos x="149" y="120"/>
                  </a:cxn>
                  <a:cxn ang="0">
                    <a:pos x="139" y="144"/>
                  </a:cxn>
                  <a:cxn ang="0">
                    <a:pos x="134" y="173"/>
                  </a:cxn>
                </a:cxnLst>
                <a:rect l="0" t="0" r="r" b="b"/>
                <a:pathLst>
                  <a:path w="408" h="375">
                    <a:moveTo>
                      <a:pt x="0" y="187"/>
                    </a:moveTo>
                    <a:lnTo>
                      <a:pt x="0" y="168"/>
                    </a:lnTo>
                    <a:lnTo>
                      <a:pt x="0" y="149"/>
                    </a:lnTo>
                    <a:lnTo>
                      <a:pt x="5" y="130"/>
                    </a:lnTo>
                    <a:lnTo>
                      <a:pt x="9" y="110"/>
                    </a:lnTo>
                    <a:lnTo>
                      <a:pt x="19" y="96"/>
                    </a:lnTo>
                    <a:lnTo>
                      <a:pt x="29" y="81"/>
                    </a:lnTo>
                    <a:lnTo>
                      <a:pt x="38" y="67"/>
                    </a:lnTo>
                    <a:lnTo>
                      <a:pt x="53" y="53"/>
                    </a:lnTo>
                    <a:lnTo>
                      <a:pt x="67" y="38"/>
                    </a:lnTo>
                    <a:lnTo>
                      <a:pt x="81" y="29"/>
                    </a:lnTo>
                    <a:lnTo>
                      <a:pt x="101" y="19"/>
                    </a:lnTo>
                    <a:lnTo>
                      <a:pt x="120" y="9"/>
                    </a:lnTo>
                    <a:lnTo>
                      <a:pt x="139" y="5"/>
                    </a:lnTo>
                    <a:lnTo>
                      <a:pt x="158" y="0"/>
                    </a:lnTo>
                    <a:lnTo>
                      <a:pt x="177" y="0"/>
                    </a:lnTo>
                    <a:lnTo>
                      <a:pt x="201" y="0"/>
                    </a:lnTo>
                    <a:lnTo>
                      <a:pt x="230" y="0"/>
                    </a:lnTo>
                    <a:lnTo>
                      <a:pt x="254" y="0"/>
                    </a:lnTo>
                    <a:lnTo>
                      <a:pt x="278" y="5"/>
                    </a:lnTo>
                    <a:lnTo>
                      <a:pt x="297" y="14"/>
                    </a:lnTo>
                    <a:lnTo>
                      <a:pt x="316" y="24"/>
                    </a:lnTo>
                    <a:lnTo>
                      <a:pt x="336" y="33"/>
                    </a:lnTo>
                    <a:lnTo>
                      <a:pt x="350" y="48"/>
                    </a:lnTo>
                    <a:lnTo>
                      <a:pt x="364" y="62"/>
                    </a:lnTo>
                    <a:lnTo>
                      <a:pt x="374" y="72"/>
                    </a:lnTo>
                    <a:lnTo>
                      <a:pt x="384" y="86"/>
                    </a:lnTo>
                    <a:lnTo>
                      <a:pt x="393" y="101"/>
                    </a:lnTo>
                    <a:lnTo>
                      <a:pt x="398" y="115"/>
                    </a:lnTo>
                    <a:lnTo>
                      <a:pt x="403" y="134"/>
                    </a:lnTo>
                    <a:lnTo>
                      <a:pt x="408" y="149"/>
                    </a:lnTo>
                    <a:lnTo>
                      <a:pt x="408" y="168"/>
                    </a:lnTo>
                    <a:lnTo>
                      <a:pt x="408" y="187"/>
                    </a:lnTo>
                    <a:lnTo>
                      <a:pt x="408" y="206"/>
                    </a:lnTo>
                    <a:lnTo>
                      <a:pt x="408" y="226"/>
                    </a:lnTo>
                    <a:lnTo>
                      <a:pt x="403" y="245"/>
                    </a:lnTo>
                    <a:lnTo>
                      <a:pt x="393" y="259"/>
                    </a:lnTo>
                    <a:lnTo>
                      <a:pt x="388" y="279"/>
                    </a:lnTo>
                    <a:lnTo>
                      <a:pt x="379" y="293"/>
                    </a:lnTo>
                    <a:lnTo>
                      <a:pt x="369" y="307"/>
                    </a:lnTo>
                    <a:lnTo>
                      <a:pt x="355" y="322"/>
                    </a:lnTo>
                    <a:lnTo>
                      <a:pt x="340" y="332"/>
                    </a:lnTo>
                    <a:lnTo>
                      <a:pt x="326" y="346"/>
                    </a:lnTo>
                    <a:lnTo>
                      <a:pt x="307" y="356"/>
                    </a:lnTo>
                    <a:lnTo>
                      <a:pt x="288" y="360"/>
                    </a:lnTo>
                    <a:lnTo>
                      <a:pt x="268" y="365"/>
                    </a:lnTo>
                    <a:lnTo>
                      <a:pt x="249" y="370"/>
                    </a:lnTo>
                    <a:lnTo>
                      <a:pt x="225" y="375"/>
                    </a:lnTo>
                    <a:lnTo>
                      <a:pt x="201" y="375"/>
                    </a:lnTo>
                    <a:lnTo>
                      <a:pt x="182" y="375"/>
                    </a:lnTo>
                    <a:lnTo>
                      <a:pt x="163" y="370"/>
                    </a:lnTo>
                    <a:lnTo>
                      <a:pt x="144" y="370"/>
                    </a:lnTo>
                    <a:lnTo>
                      <a:pt x="125" y="365"/>
                    </a:lnTo>
                    <a:lnTo>
                      <a:pt x="105" y="356"/>
                    </a:lnTo>
                    <a:lnTo>
                      <a:pt x="91" y="351"/>
                    </a:lnTo>
                    <a:lnTo>
                      <a:pt x="77" y="341"/>
                    </a:lnTo>
                    <a:lnTo>
                      <a:pt x="62" y="332"/>
                    </a:lnTo>
                    <a:lnTo>
                      <a:pt x="48" y="317"/>
                    </a:lnTo>
                    <a:lnTo>
                      <a:pt x="33" y="303"/>
                    </a:lnTo>
                    <a:lnTo>
                      <a:pt x="24" y="283"/>
                    </a:lnTo>
                    <a:lnTo>
                      <a:pt x="14" y="269"/>
                    </a:lnTo>
                    <a:lnTo>
                      <a:pt x="5" y="250"/>
                    </a:lnTo>
                    <a:lnTo>
                      <a:pt x="0" y="231"/>
                    </a:lnTo>
                    <a:lnTo>
                      <a:pt x="0" y="206"/>
                    </a:lnTo>
                    <a:lnTo>
                      <a:pt x="0" y="187"/>
                    </a:lnTo>
                    <a:close/>
                    <a:moveTo>
                      <a:pt x="134" y="187"/>
                    </a:moveTo>
                    <a:lnTo>
                      <a:pt x="134" y="197"/>
                    </a:lnTo>
                    <a:lnTo>
                      <a:pt x="134" y="211"/>
                    </a:lnTo>
                    <a:lnTo>
                      <a:pt x="139" y="221"/>
                    </a:lnTo>
                    <a:lnTo>
                      <a:pt x="139" y="231"/>
                    </a:lnTo>
                    <a:lnTo>
                      <a:pt x="144" y="235"/>
                    </a:lnTo>
                    <a:lnTo>
                      <a:pt x="149" y="245"/>
                    </a:lnTo>
                    <a:lnTo>
                      <a:pt x="149" y="250"/>
                    </a:lnTo>
                    <a:lnTo>
                      <a:pt x="153" y="259"/>
                    </a:lnTo>
                    <a:lnTo>
                      <a:pt x="158" y="264"/>
                    </a:lnTo>
                    <a:lnTo>
                      <a:pt x="163" y="269"/>
                    </a:lnTo>
                    <a:lnTo>
                      <a:pt x="173" y="274"/>
                    </a:lnTo>
                    <a:lnTo>
                      <a:pt x="177" y="274"/>
                    </a:lnTo>
                    <a:lnTo>
                      <a:pt x="182" y="279"/>
                    </a:lnTo>
                    <a:lnTo>
                      <a:pt x="187" y="279"/>
                    </a:lnTo>
                    <a:lnTo>
                      <a:pt x="197" y="279"/>
                    </a:lnTo>
                    <a:lnTo>
                      <a:pt x="201" y="279"/>
                    </a:lnTo>
                    <a:lnTo>
                      <a:pt x="211" y="279"/>
                    </a:lnTo>
                    <a:lnTo>
                      <a:pt x="216" y="279"/>
                    </a:lnTo>
                    <a:lnTo>
                      <a:pt x="225" y="279"/>
                    </a:lnTo>
                    <a:lnTo>
                      <a:pt x="230" y="274"/>
                    </a:lnTo>
                    <a:lnTo>
                      <a:pt x="235" y="274"/>
                    </a:lnTo>
                    <a:lnTo>
                      <a:pt x="240" y="269"/>
                    </a:lnTo>
                    <a:lnTo>
                      <a:pt x="249" y="264"/>
                    </a:lnTo>
                    <a:lnTo>
                      <a:pt x="254" y="259"/>
                    </a:lnTo>
                    <a:lnTo>
                      <a:pt x="259" y="250"/>
                    </a:lnTo>
                    <a:lnTo>
                      <a:pt x="259" y="245"/>
                    </a:lnTo>
                    <a:lnTo>
                      <a:pt x="264" y="235"/>
                    </a:lnTo>
                    <a:lnTo>
                      <a:pt x="268" y="231"/>
                    </a:lnTo>
                    <a:lnTo>
                      <a:pt x="268" y="221"/>
                    </a:lnTo>
                    <a:lnTo>
                      <a:pt x="268" y="206"/>
                    </a:lnTo>
                    <a:lnTo>
                      <a:pt x="273" y="197"/>
                    </a:lnTo>
                    <a:lnTo>
                      <a:pt x="273" y="187"/>
                    </a:lnTo>
                    <a:lnTo>
                      <a:pt x="273" y="173"/>
                    </a:lnTo>
                    <a:lnTo>
                      <a:pt x="268" y="163"/>
                    </a:lnTo>
                    <a:lnTo>
                      <a:pt x="268" y="154"/>
                    </a:lnTo>
                    <a:lnTo>
                      <a:pt x="268" y="144"/>
                    </a:lnTo>
                    <a:lnTo>
                      <a:pt x="264" y="134"/>
                    </a:lnTo>
                    <a:lnTo>
                      <a:pt x="259" y="130"/>
                    </a:lnTo>
                    <a:lnTo>
                      <a:pt x="254" y="120"/>
                    </a:lnTo>
                    <a:lnTo>
                      <a:pt x="254" y="115"/>
                    </a:lnTo>
                    <a:lnTo>
                      <a:pt x="249" y="110"/>
                    </a:lnTo>
                    <a:lnTo>
                      <a:pt x="240" y="106"/>
                    </a:lnTo>
                    <a:lnTo>
                      <a:pt x="235" y="101"/>
                    </a:lnTo>
                    <a:lnTo>
                      <a:pt x="230" y="101"/>
                    </a:lnTo>
                    <a:lnTo>
                      <a:pt x="225" y="96"/>
                    </a:lnTo>
                    <a:lnTo>
                      <a:pt x="216" y="96"/>
                    </a:lnTo>
                    <a:lnTo>
                      <a:pt x="211" y="91"/>
                    </a:lnTo>
                    <a:lnTo>
                      <a:pt x="206" y="91"/>
                    </a:lnTo>
                    <a:lnTo>
                      <a:pt x="197" y="91"/>
                    </a:lnTo>
                    <a:lnTo>
                      <a:pt x="192" y="96"/>
                    </a:lnTo>
                    <a:lnTo>
                      <a:pt x="182" y="96"/>
                    </a:lnTo>
                    <a:lnTo>
                      <a:pt x="177" y="101"/>
                    </a:lnTo>
                    <a:lnTo>
                      <a:pt x="173" y="101"/>
                    </a:lnTo>
                    <a:lnTo>
                      <a:pt x="163" y="106"/>
                    </a:lnTo>
                    <a:lnTo>
                      <a:pt x="158" y="110"/>
                    </a:lnTo>
                    <a:lnTo>
                      <a:pt x="153" y="115"/>
                    </a:lnTo>
                    <a:lnTo>
                      <a:pt x="149" y="120"/>
                    </a:lnTo>
                    <a:lnTo>
                      <a:pt x="149" y="130"/>
                    </a:lnTo>
                    <a:lnTo>
                      <a:pt x="144" y="134"/>
                    </a:lnTo>
                    <a:lnTo>
                      <a:pt x="139" y="144"/>
                    </a:lnTo>
                    <a:lnTo>
                      <a:pt x="139" y="154"/>
                    </a:lnTo>
                    <a:lnTo>
                      <a:pt x="134" y="163"/>
                    </a:lnTo>
                    <a:lnTo>
                      <a:pt x="134" y="173"/>
                    </a:lnTo>
                    <a:lnTo>
                      <a:pt x="134" y="187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9" name="Freeform 17"/>
              <xdr:cNvSpPr>
                <a:spLocks noEditPoints="1"/>
              </xdr:cNvSpPr>
            </xdr:nvSpPr>
            <xdr:spPr bwMode="auto">
              <a:xfrm>
                <a:off x="3446" y="2296"/>
                <a:ext cx="398" cy="505"/>
              </a:xfrm>
              <a:custGeom>
                <a:avLst/>
                <a:gdLst/>
                <a:ahLst/>
                <a:cxnLst>
                  <a:cxn ang="0">
                    <a:pos x="139" y="173"/>
                  </a:cxn>
                  <a:cxn ang="0">
                    <a:pos x="158" y="159"/>
                  </a:cxn>
                  <a:cxn ang="0">
                    <a:pos x="173" y="144"/>
                  </a:cxn>
                  <a:cxn ang="0">
                    <a:pos x="192" y="135"/>
                  </a:cxn>
                  <a:cxn ang="0">
                    <a:pos x="216" y="130"/>
                  </a:cxn>
                  <a:cxn ang="0">
                    <a:pos x="235" y="130"/>
                  </a:cxn>
                  <a:cxn ang="0">
                    <a:pos x="278" y="130"/>
                  </a:cxn>
                  <a:cxn ang="0">
                    <a:pos x="317" y="144"/>
                  </a:cxn>
                  <a:cxn ang="0">
                    <a:pos x="355" y="173"/>
                  </a:cxn>
                  <a:cxn ang="0">
                    <a:pos x="379" y="216"/>
                  </a:cxn>
                  <a:cxn ang="0">
                    <a:pos x="393" y="269"/>
                  </a:cxn>
                  <a:cxn ang="0">
                    <a:pos x="393" y="327"/>
                  </a:cxn>
                  <a:cxn ang="0">
                    <a:pos x="389" y="365"/>
                  </a:cxn>
                  <a:cxn ang="0">
                    <a:pos x="379" y="404"/>
                  </a:cxn>
                  <a:cxn ang="0">
                    <a:pos x="365" y="437"/>
                  </a:cxn>
                  <a:cxn ang="0">
                    <a:pos x="345" y="462"/>
                  </a:cxn>
                  <a:cxn ang="0">
                    <a:pos x="321" y="481"/>
                  </a:cxn>
                  <a:cxn ang="0">
                    <a:pos x="297" y="495"/>
                  </a:cxn>
                  <a:cxn ang="0">
                    <a:pos x="264" y="505"/>
                  </a:cxn>
                  <a:cxn ang="0">
                    <a:pos x="235" y="505"/>
                  </a:cxn>
                  <a:cxn ang="0">
                    <a:pos x="211" y="500"/>
                  </a:cxn>
                  <a:cxn ang="0">
                    <a:pos x="187" y="490"/>
                  </a:cxn>
                  <a:cxn ang="0">
                    <a:pos x="168" y="481"/>
                  </a:cxn>
                  <a:cxn ang="0">
                    <a:pos x="149" y="466"/>
                  </a:cxn>
                  <a:cxn ang="0">
                    <a:pos x="129" y="442"/>
                  </a:cxn>
                  <a:cxn ang="0">
                    <a:pos x="0" y="0"/>
                  </a:cxn>
                  <a:cxn ang="0">
                    <a:pos x="139" y="336"/>
                  </a:cxn>
                  <a:cxn ang="0">
                    <a:pos x="144" y="365"/>
                  </a:cxn>
                  <a:cxn ang="0">
                    <a:pos x="158" y="380"/>
                  </a:cxn>
                  <a:cxn ang="0">
                    <a:pos x="173" y="394"/>
                  </a:cxn>
                  <a:cxn ang="0">
                    <a:pos x="187" y="404"/>
                  </a:cxn>
                  <a:cxn ang="0">
                    <a:pos x="206" y="404"/>
                  </a:cxn>
                  <a:cxn ang="0">
                    <a:pos x="225" y="399"/>
                  </a:cxn>
                  <a:cxn ang="0">
                    <a:pos x="235" y="389"/>
                  </a:cxn>
                  <a:cxn ang="0">
                    <a:pos x="249" y="370"/>
                  </a:cxn>
                  <a:cxn ang="0">
                    <a:pos x="254" y="346"/>
                  </a:cxn>
                  <a:cxn ang="0">
                    <a:pos x="259" y="312"/>
                  </a:cxn>
                  <a:cxn ang="0">
                    <a:pos x="254" y="284"/>
                  </a:cxn>
                  <a:cxn ang="0">
                    <a:pos x="249" y="264"/>
                  </a:cxn>
                  <a:cxn ang="0">
                    <a:pos x="240" y="245"/>
                  </a:cxn>
                  <a:cxn ang="0">
                    <a:pos x="225" y="236"/>
                  </a:cxn>
                  <a:cxn ang="0">
                    <a:pos x="206" y="231"/>
                  </a:cxn>
                  <a:cxn ang="0">
                    <a:pos x="187" y="231"/>
                  </a:cxn>
                  <a:cxn ang="0">
                    <a:pos x="173" y="240"/>
                  </a:cxn>
                  <a:cxn ang="0">
                    <a:pos x="158" y="250"/>
                  </a:cxn>
                  <a:cxn ang="0">
                    <a:pos x="144" y="269"/>
                  </a:cxn>
                  <a:cxn ang="0">
                    <a:pos x="139" y="293"/>
                  </a:cxn>
                </a:cxnLst>
                <a:rect l="0" t="0" r="r" b="b"/>
                <a:pathLst>
                  <a:path w="398" h="505">
                    <a:moveTo>
                      <a:pt x="0" y="0"/>
                    </a:moveTo>
                    <a:lnTo>
                      <a:pt x="139" y="0"/>
                    </a:lnTo>
                    <a:lnTo>
                      <a:pt x="139" y="173"/>
                    </a:lnTo>
                    <a:lnTo>
                      <a:pt x="144" y="168"/>
                    </a:lnTo>
                    <a:lnTo>
                      <a:pt x="149" y="159"/>
                    </a:lnTo>
                    <a:lnTo>
                      <a:pt x="158" y="159"/>
                    </a:lnTo>
                    <a:lnTo>
                      <a:pt x="163" y="154"/>
                    </a:lnTo>
                    <a:lnTo>
                      <a:pt x="168" y="149"/>
                    </a:lnTo>
                    <a:lnTo>
                      <a:pt x="173" y="144"/>
                    </a:lnTo>
                    <a:lnTo>
                      <a:pt x="182" y="139"/>
                    </a:lnTo>
                    <a:lnTo>
                      <a:pt x="187" y="139"/>
                    </a:lnTo>
                    <a:lnTo>
                      <a:pt x="192" y="135"/>
                    </a:lnTo>
                    <a:lnTo>
                      <a:pt x="201" y="135"/>
                    </a:lnTo>
                    <a:lnTo>
                      <a:pt x="206" y="130"/>
                    </a:lnTo>
                    <a:lnTo>
                      <a:pt x="216" y="130"/>
                    </a:lnTo>
                    <a:lnTo>
                      <a:pt x="221" y="130"/>
                    </a:lnTo>
                    <a:lnTo>
                      <a:pt x="230" y="130"/>
                    </a:lnTo>
                    <a:lnTo>
                      <a:pt x="235" y="130"/>
                    </a:lnTo>
                    <a:lnTo>
                      <a:pt x="245" y="130"/>
                    </a:lnTo>
                    <a:lnTo>
                      <a:pt x="259" y="130"/>
                    </a:lnTo>
                    <a:lnTo>
                      <a:pt x="278" y="130"/>
                    </a:lnTo>
                    <a:lnTo>
                      <a:pt x="293" y="135"/>
                    </a:lnTo>
                    <a:lnTo>
                      <a:pt x="302" y="139"/>
                    </a:lnTo>
                    <a:lnTo>
                      <a:pt x="317" y="144"/>
                    </a:lnTo>
                    <a:lnTo>
                      <a:pt x="331" y="154"/>
                    </a:lnTo>
                    <a:lnTo>
                      <a:pt x="341" y="163"/>
                    </a:lnTo>
                    <a:lnTo>
                      <a:pt x="355" y="173"/>
                    </a:lnTo>
                    <a:lnTo>
                      <a:pt x="365" y="187"/>
                    </a:lnTo>
                    <a:lnTo>
                      <a:pt x="369" y="202"/>
                    </a:lnTo>
                    <a:lnTo>
                      <a:pt x="379" y="216"/>
                    </a:lnTo>
                    <a:lnTo>
                      <a:pt x="384" y="231"/>
                    </a:lnTo>
                    <a:lnTo>
                      <a:pt x="389" y="250"/>
                    </a:lnTo>
                    <a:lnTo>
                      <a:pt x="393" y="269"/>
                    </a:lnTo>
                    <a:lnTo>
                      <a:pt x="393" y="288"/>
                    </a:lnTo>
                    <a:lnTo>
                      <a:pt x="398" y="312"/>
                    </a:lnTo>
                    <a:lnTo>
                      <a:pt x="393" y="327"/>
                    </a:lnTo>
                    <a:lnTo>
                      <a:pt x="393" y="341"/>
                    </a:lnTo>
                    <a:lnTo>
                      <a:pt x="393" y="351"/>
                    </a:lnTo>
                    <a:lnTo>
                      <a:pt x="389" y="365"/>
                    </a:lnTo>
                    <a:lnTo>
                      <a:pt x="389" y="380"/>
                    </a:lnTo>
                    <a:lnTo>
                      <a:pt x="384" y="389"/>
                    </a:lnTo>
                    <a:lnTo>
                      <a:pt x="379" y="404"/>
                    </a:lnTo>
                    <a:lnTo>
                      <a:pt x="374" y="413"/>
                    </a:lnTo>
                    <a:lnTo>
                      <a:pt x="369" y="428"/>
                    </a:lnTo>
                    <a:lnTo>
                      <a:pt x="365" y="437"/>
                    </a:lnTo>
                    <a:lnTo>
                      <a:pt x="360" y="447"/>
                    </a:lnTo>
                    <a:lnTo>
                      <a:pt x="355" y="452"/>
                    </a:lnTo>
                    <a:lnTo>
                      <a:pt x="345" y="462"/>
                    </a:lnTo>
                    <a:lnTo>
                      <a:pt x="341" y="471"/>
                    </a:lnTo>
                    <a:lnTo>
                      <a:pt x="331" y="476"/>
                    </a:lnTo>
                    <a:lnTo>
                      <a:pt x="321" y="481"/>
                    </a:lnTo>
                    <a:lnTo>
                      <a:pt x="312" y="486"/>
                    </a:lnTo>
                    <a:lnTo>
                      <a:pt x="302" y="490"/>
                    </a:lnTo>
                    <a:lnTo>
                      <a:pt x="297" y="495"/>
                    </a:lnTo>
                    <a:lnTo>
                      <a:pt x="288" y="500"/>
                    </a:lnTo>
                    <a:lnTo>
                      <a:pt x="278" y="500"/>
                    </a:lnTo>
                    <a:lnTo>
                      <a:pt x="264" y="505"/>
                    </a:lnTo>
                    <a:lnTo>
                      <a:pt x="254" y="505"/>
                    </a:lnTo>
                    <a:lnTo>
                      <a:pt x="245" y="505"/>
                    </a:lnTo>
                    <a:lnTo>
                      <a:pt x="235" y="505"/>
                    </a:lnTo>
                    <a:lnTo>
                      <a:pt x="225" y="505"/>
                    </a:lnTo>
                    <a:lnTo>
                      <a:pt x="221" y="500"/>
                    </a:lnTo>
                    <a:lnTo>
                      <a:pt x="211" y="500"/>
                    </a:lnTo>
                    <a:lnTo>
                      <a:pt x="201" y="500"/>
                    </a:lnTo>
                    <a:lnTo>
                      <a:pt x="197" y="495"/>
                    </a:lnTo>
                    <a:lnTo>
                      <a:pt x="187" y="490"/>
                    </a:lnTo>
                    <a:lnTo>
                      <a:pt x="177" y="490"/>
                    </a:lnTo>
                    <a:lnTo>
                      <a:pt x="173" y="486"/>
                    </a:lnTo>
                    <a:lnTo>
                      <a:pt x="168" y="481"/>
                    </a:lnTo>
                    <a:lnTo>
                      <a:pt x="163" y="476"/>
                    </a:lnTo>
                    <a:lnTo>
                      <a:pt x="153" y="471"/>
                    </a:lnTo>
                    <a:lnTo>
                      <a:pt x="149" y="466"/>
                    </a:lnTo>
                    <a:lnTo>
                      <a:pt x="144" y="457"/>
                    </a:lnTo>
                    <a:lnTo>
                      <a:pt x="134" y="452"/>
                    </a:lnTo>
                    <a:lnTo>
                      <a:pt x="129" y="442"/>
                    </a:lnTo>
                    <a:lnTo>
                      <a:pt x="129" y="495"/>
                    </a:lnTo>
                    <a:lnTo>
                      <a:pt x="0" y="495"/>
                    </a:lnTo>
                    <a:lnTo>
                      <a:pt x="0" y="0"/>
                    </a:lnTo>
                    <a:close/>
                    <a:moveTo>
                      <a:pt x="139" y="317"/>
                    </a:moveTo>
                    <a:lnTo>
                      <a:pt x="139" y="327"/>
                    </a:lnTo>
                    <a:lnTo>
                      <a:pt x="139" y="336"/>
                    </a:lnTo>
                    <a:lnTo>
                      <a:pt x="139" y="346"/>
                    </a:lnTo>
                    <a:lnTo>
                      <a:pt x="144" y="356"/>
                    </a:lnTo>
                    <a:lnTo>
                      <a:pt x="144" y="365"/>
                    </a:lnTo>
                    <a:lnTo>
                      <a:pt x="149" y="370"/>
                    </a:lnTo>
                    <a:lnTo>
                      <a:pt x="153" y="375"/>
                    </a:lnTo>
                    <a:lnTo>
                      <a:pt x="158" y="380"/>
                    </a:lnTo>
                    <a:lnTo>
                      <a:pt x="163" y="389"/>
                    </a:lnTo>
                    <a:lnTo>
                      <a:pt x="168" y="389"/>
                    </a:lnTo>
                    <a:lnTo>
                      <a:pt x="173" y="394"/>
                    </a:lnTo>
                    <a:lnTo>
                      <a:pt x="177" y="399"/>
                    </a:lnTo>
                    <a:lnTo>
                      <a:pt x="182" y="399"/>
                    </a:lnTo>
                    <a:lnTo>
                      <a:pt x="187" y="404"/>
                    </a:lnTo>
                    <a:lnTo>
                      <a:pt x="192" y="404"/>
                    </a:lnTo>
                    <a:lnTo>
                      <a:pt x="201" y="404"/>
                    </a:lnTo>
                    <a:lnTo>
                      <a:pt x="206" y="404"/>
                    </a:lnTo>
                    <a:lnTo>
                      <a:pt x="211" y="404"/>
                    </a:lnTo>
                    <a:lnTo>
                      <a:pt x="216" y="399"/>
                    </a:lnTo>
                    <a:lnTo>
                      <a:pt x="225" y="399"/>
                    </a:lnTo>
                    <a:lnTo>
                      <a:pt x="230" y="394"/>
                    </a:lnTo>
                    <a:lnTo>
                      <a:pt x="235" y="389"/>
                    </a:lnTo>
                    <a:lnTo>
                      <a:pt x="235" y="389"/>
                    </a:lnTo>
                    <a:lnTo>
                      <a:pt x="240" y="385"/>
                    </a:lnTo>
                    <a:lnTo>
                      <a:pt x="245" y="375"/>
                    </a:lnTo>
                    <a:lnTo>
                      <a:pt x="249" y="370"/>
                    </a:lnTo>
                    <a:lnTo>
                      <a:pt x="254" y="365"/>
                    </a:lnTo>
                    <a:lnTo>
                      <a:pt x="254" y="356"/>
                    </a:lnTo>
                    <a:lnTo>
                      <a:pt x="254" y="346"/>
                    </a:lnTo>
                    <a:lnTo>
                      <a:pt x="259" y="336"/>
                    </a:lnTo>
                    <a:lnTo>
                      <a:pt x="259" y="327"/>
                    </a:lnTo>
                    <a:lnTo>
                      <a:pt x="259" y="312"/>
                    </a:lnTo>
                    <a:lnTo>
                      <a:pt x="259" y="303"/>
                    </a:lnTo>
                    <a:lnTo>
                      <a:pt x="259" y="293"/>
                    </a:lnTo>
                    <a:lnTo>
                      <a:pt x="254" y="284"/>
                    </a:lnTo>
                    <a:lnTo>
                      <a:pt x="254" y="279"/>
                    </a:lnTo>
                    <a:lnTo>
                      <a:pt x="254" y="269"/>
                    </a:lnTo>
                    <a:lnTo>
                      <a:pt x="249" y="264"/>
                    </a:lnTo>
                    <a:lnTo>
                      <a:pt x="245" y="255"/>
                    </a:lnTo>
                    <a:lnTo>
                      <a:pt x="240" y="250"/>
                    </a:lnTo>
                    <a:lnTo>
                      <a:pt x="240" y="245"/>
                    </a:lnTo>
                    <a:lnTo>
                      <a:pt x="235" y="240"/>
                    </a:lnTo>
                    <a:lnTo>
                      <a:pt x="230" y="240"/>
                    </a:lnTo>
                    <a:lnTo>
                      <a:pt x="225" y="236"/>
                    </a:lnTo>
                    <a:lnTo>
                      <a:pt x="221" y="236"/>
                    </a:lnTo>
                    <a:lnTo>
                      <a:pt x="216" y="231"/>
                    </a:lnTo>
                    <a:lnTo>
                      <a:pt x="206" y="231"/>
                    </a:lnTo>
                    <a:lnTo>
                      <a:pt x="201" y="231"/>
                    </a:lnTo>
                    <a:lnTo>
                      <a:pt x="197" y="231"/>
                    </a:lnTo>
                    <a:lnTo>
                      <a:pt x="187" y="231"/>
                    </a:lnTo>
                    <a:lnTo>
                      <a:pt x="182" y="236"/>
                    </a:lnTo>
                    <a:lnTo>
                      <a:pt x="177" y="236"/>
                    </a:lnTo>
                    <a:lnTo>
                      <a:pt x="173" y="240"/>
                    </a:lnTo>
                    <a:lnTo>
                      <a:pt x="168" y="240"/>
                    </a:lnTo>
                    <a:lnTo>
                      <a:pt x="163" y="245"/>
                    </a:lnTo>
                    <a:lnTo>
                      <a:pt x="158" y="250"/>
                    </a:lnTo>
                    <a:lnTo>
                      <a:pt x="153" y="260"/>
                    </a:lnTo>
                    <a:lnTo>
                      <a:pt x="149" y="264"/>
                    </a:lnTo>
                    <a:lnTo>
                      <a:pt x="144" y="269"/>
                    </a:lnTo>
                    <a:lnTo>
                      <a:pt x="144" y="279"/>
                    </a:lnTo>
                    <a:lnTo>
                      <a:pt x="139" y="288"/>
                    </a:lnTo>
                    <a:lnTo>
                      <a:pt x="139" y="293"/>
                    </a:lnTo>
                    <a:lnTo>
                      <a:pt x="139" y="303"/>
                    </a:lnTo>
                    <a:lnTo>
                      <a:pt x="139" y="317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0" name="Freeform 18"/>
              <xdr:cNvSpPr>
                <a:spLocks noEditPoints="1"/>
              </xdr:cNvSpPr>
            </xdr:nvSpPr>
            <xdr:spPr bwMode="auto">
              <a:xfrm>
                <a:off x="3892" y="2426"/>
                <a:ext cx="413" cy="375"/>
              </a:xfrm>
              <a:custGeom>
                <a:avLst/>
                <a:gdLst/>
                <a:ahLst/>
                <a:cxnLst>
                  <a:cxn ang="0">
                    <a:pos x="139" y="231"/>
                  </a:cxn>
                  <a:cxn ang="0">
                    <a:pos x="144" y="250"/>
                  </a:cxn>
                  <a:cxn ang="0">
                    <a:pos x="154" y="264"/>
                  </a:cxn>
                  <a:cxn ang="0">
                    <a:pos x="168" y="279"/>
                  </a:cxn>
                  <a:cxn ang="0">
                    <a:pos x="187" y="288"/>
                  </a:cxn>
                  <a:cxn ang="0">
                    <a:pos x="206" y="293"/>
                  </a:cxn>
                  <a:cxn ang="0">
                    <a:pos x="221" y="293"/>
                  </a:cxn>
                  <a:cxn ang="0">
                    <a:pos x="235" y="288"/>
                  </a:cxn>
                  <a:cxn ang="0">
                    <a:pos x="250" y="283"/>
                  </a:cxn>
                  <a:cxn ang="0">
                    <a:pos x="259" y="274"/>
                  </a:cxn>
                  <a:cxn ang="0">
                    <a:pos x="269" y="264"/>
                  </a:cxn>
                  <a:cxn ang="0">
                    <a:pos x="398" y="283"/>
                  </a:cxn>
                  <a:cxn ang="0">
                    <a:pos x="370" y="317"/>
                  </a:cxn>
                  <a:cxn ang="0">
                    <a:pos x="341" y="346"/>
                  </a:cxn>
                  <a:cxn ang="0">
                    <a:pos x="307" y="360"/>
                  </a:cxn>
                  <a:cxn ang="0">
                    <a:pos x="259" y="370"/>
                  </a:cxn>
                  <a:cxn ang="0">
                    <a:pos x="206" y="375"/>
                  </a:cxn>
                  <a:cxn ang="0">
                    <a:pos x="154" y="370"/>
                  </a:cxn>
                  <a:cxn ang="0">
                    <a:pos x="115" y="360"/>
                  </a:cxn>
                  <a:cxn ang="0">
                    <a:pos x="82" y="351"/>
                  </a:cxn>
                  <a:cxn ang="0">
                    <a:pos x="58" y="327"/>
                  </a:cxn>
                  <a:cxn ang="0">
                    <a:pos x="34" y="303"/>
                  </a:cxn>
                  <a:cxn ang="0">
                    <a:pos x="14" y="269"/>
                  </a:cxn>
                  <a:cxn ang="0">
                    <a:pos x="0" y="231"/>
                  </a:cxn>
                  <a:cxn ang="0">
                    <a:pos x="0" y="187"/>
                  </a:cxn>
                  <a:cxn ang="0">
                    <a:pos x="5" y="130"/>
                  </a:cxn>
                  <a:cxn ang="0">
                    <a:pos x="29" y="77"/>
                  </a:cxn>
                  <a:cxn ang="0">
                    <a:pos x="67" y="38"/>
                  </a:cxn>
                  <a:cxn ang="0">
                    <a:pos x="115" y="9"/>
                  </a:cxn>
                  <a:cxn ang="0">
                    <a:pos x="178" y="0"/>
                  </a:cxn>
                  <a:cxn ang="0">
                    <a:pos x="235" y="0"/>
                  </a:cxn>
                  <a:cxn ang="0">
                    <a:pos x="283" y="5"/>
                  </a:cxn>
                  <a:cxn ang="0">
                    <a:pos x="322" y="19"/>
                  </a:cxn>
                  <a:cxn ang="0">
                    <a:pos x="355" y="43"/>
                  </a:cxn>
                  <a:cxn ang="0">
                    <a:pos x="379" y="67"/>
                  </a:cxn>
                  <a:cxn ang="0">
                    <a:pos x="394" y="101"/>
                  </a:cxn>
                  <a:cxn ang="0">
                    <a:pos x="408" y="139"/>
                  </a:cxn>
                  <a:cxn ang="0">
                    <a:pos x="413" y="187"/>
                  </a:cxn>
                  <a:cxn ang="0">
                    <a:pos x="274" y="154"/>
                  </a:cxn>
                  <a:cxn ang="0">
                    <a:pos x="269" y="130"/>
                  </a:cxn>
                  <a:cxn ang="0">
                    <a:pos x="259" y="106"/>
                  </a:cxn>
                  <a:cxn ang="0">
                    <a:pos x="250" y="91"/>
                  </a:cxn>
                  <a:cxn ang="0">
                    <a:pos x="230" y="81"/>
                  </a:cxn>
                  <a:cxn ang="0">
                    <a:pos x="211" y="81"/>
                  </a:cxn>
                  <a:cxn ang="0">
                    <a:pos x="192" y="81"/>
                  </a:cxn>
                  <a:cxn ang="0">
                    <a:pos x="173" y="91"/>
                  </a:cxn>
                  <a:cxn ang="0">
                    <a:pos x="154" y="106"/>
                  </a:cxn>
                  <a:cxn ang="0">
                    <a:pos x="144" y="120"/>
                  </a:cxn>
                  <a:cxn ang="0">
                    <a:pos x="139" y="139"/>
                  </a:cxn>
                  <a:cxn ang="0">
                    <a:pos x="274" y="154"/>
                  </a:cxn>
                </a:cxnLst>
                <a:rect l="0" t="0" r="r" b="b"/>
                <a:pathLst>
                  <a:path w="413" h="375">
                    <a:moveTo>
                      <a:pt x="413" y="221"/>
                    </a:moveTo>
                    <a:lnTo>
                      <a:pt x="139" y="221"/>
                    </a:lnTo>
                    <a:lnTo>
                      <a:pt x="139" y="231"/>
                    </a:lnTo>
                    <a:lnTo>
                      <a:pt x="139" y="235"/>
                    </a:lnTo>
                    <a:lnTo>
                      <a:pt x="144" y="245"/>
                    </a:lnTo>
                    <a:lnTo>
                      <a:pt x="144" y="250"/>
                    </a:lnTo>
                    <a:lnTo>
                      <a:pt x="149" y="255"/>
                    </a:lnTo>
                    <a:lnTo>
                      <a:pt x="149" y="259"/>
                    </a:lnTo>
                    <a:lnTo>
                      <a:pt x="154" y="264"/>
                    </a:lnTo>
                    <a:lnTo>
                      <a:pt x="154" y="269"/>
                    </a:lnTo>
                    <a:lnTo>
                      <a:pt x="163" y="274"/>
                    </a:lnTo>
                    <a:lnTo>
                      <a:pt x="168" y="279"/>
                    </a:lnTo>
                    <a:lnTo>
                      <a:pt x="173" y="283"/>
                    </a:lnTo>
                    <a:lnTo>
                      <a:pt x="178" y="288"/>
                    </a:lnTo>
                    <a:lnTo>
                      <a:pt x="187" y="288"/>
                    </a:lnTo>
                    <a:lnTo>
                      <a:pt x="192" y="293"/>
                    </a:lnTo>
                    <a:lnTo>
                      <a:pt x="202" y="293"/>
                    </a:lnTo>
                    <a:lnTo>
                      <a:pt x="206" y="293"/>
                    </a:lnTo>
                    <a:lnTo>
                      <a:pt x="211" y="293"/>
                    </a:lnTo>
                    <a:lnTo>
                      <a:pt x="216" y="293"/>
                    </a:lnTo>
                    <a:lnTo>
                      <a:pt x="221" y="293"/>
                    </a:lnTo>
                    <a:lnTo>
                      <a:pt x="226" y="288"/>
                    </a:lnTo>
                    <a:lnTo>
                      <a:pt x="230" y="288"/>
                    </a:lnTo>
                    <a:lnTo>
                      <a:pt x="235" y="288"/>
                    </a:lnTo>
                    <a:lnTo>
                      <a:pt x="240" y="283"/>
                    </a:lnTo>
                    <a:lnTo>
                      <a:pt x="245" y="283"/>
                    </a:lnTo>
                    <a:lnTo>
                      <a:pt x="250" y="283"/>
                    </a:lnTo>
                    <a:lnTo>
                      <a:pt x="254" y="279"/>
                    </a:lnTo>
                    <a:lnTo>
                      <a:pt x="254" y="279"/>
                    </a:lnTo>
                    <a:lnTo>
                      <a:pt x="259" y="274"/>
                    </a:lnTo>
                    <a:lnTo>
                      <a:pt x="259" y="269"/>
                    </a:lnTo>
                    <a:lnTo>
                      <a:pt x="264" y="269"/>
                    </a:lnTo>
                    <a:lnTo>
                      <a:pt x="269" y="264"/>
                    </a:lnTo>
                    <a:lnTo>
                      <a:pt x="269" y="259"/>
                    </a:lnTo>
                    <a:lnTo>
                      <a:pt x="408" y="274"/>
                    </a:lnTo>
                    <a:lnTo>
                      <a:pt x="398" y="283"/>
                    </a:lnTo>
                    <a:lnTo>
                      <a:pt x="389" y="298"/>
                    </a:lnTo>
                    <a:lnTo>
                      <a:pt x="379" y="307"/>
                    </a:lnTo>
                    <a:lnTo>
                      <a:pt x="370" y="317"/>
                    </a:lnTo>
                    <a:lnTo>
                      <a:pt x="360" y="327"/>
                    </a:lnTo>
                    <a:lnTo>
                      <a:pt x="350" y="336"/>
                    </a:lnTo>
                    <a:lnTo>
                      <a:pt x="341" y="346"/>
                    </a:lnTo>
                    <a:lnTo>
                      <a:pt x="331" y="351"/>
                    </a:lnTo>
                    <a:lnTo>
                      <a:pt x="322" y="356"/>
                    </a:lnTo>
                    <a:lnTo>
                      <a:pt x="307" y="360"/>
                    </a:lnTo>
                    <a:lnTo>
                      <a:pt x="293" y="365"/>
                    </a:lnTo>
                    <a:lnTo>
                      <a:pt x="278" y="370"/>
                    </a:lnTo>
                    <a:lnTo>
                      <a:pt x="259" y="370"/>
                    </a:lnTo>
                    <a:lnTo>
                      <a:pt x="245" y="375"/>
                    </a:lnTo>
                    <a:lnTo>
                      <a:pt x="226" y="375"/>
                    </a:lnTo>
                    <a:lnTo>
                      <a:pt x="206" y="375"/>
                    </a:lnTo>
                    <a:lnTo>
                      <a:pt x="187" y="375"/>
                    </a:lnTo>
                    <a:lnTo>
                      <a:pt x="173" y="375"/>
                    </a:lnTo>
                    <a:lnTo>
                      <a:pt x="154" y="370"/>
                    </a:lnTo>
                    <a:lnTo>
                      <a:pt x="139" y="370"/>
                    </a:lnTo>
                    <a:lnTo>
                      <a:pt x="130" y="365"/>
                    </a:lnTo>
                    <a:lnTo>
                      <a:pt x="115" y="360"/>
                    </a:lnTo>
                    <a:lnTo>
                      <a:pt x="106" y="360"/>
                    </a:lnTo>
                    <a:lnTo>
                      <a:pt x="91" y="356"/>
                    </a:lnTo>
                    <a:lnTo>
                      <a:pt x="82" y="351"/>
                    </a:lnTo>
                    <a:lnTo>
                      <a:pt x="72" y="341"/>
                    </a:lnTo>
                    <a:lnTo>
                      <a:pt x="62" y="336"/>
                    </a:lnTo>
                    <a:lnTo>
                      <a:pt x="58" y="327"/>
                    </a:lnTo>
                    <a:lnTo>
                      <a:pt x="48" y="317"/>
                    </a:lnTo>
                    <a:lnTo>
                      <a:pt x="38" y="312"/>
                    </a:lnTo>
                    <a:lnTo>
                      <a:pt x="34" y="303"/>
                    </a:lnTo>
                    <a:lnTo>
                      <a:pt x="24" y="288"/>
                    </a:lnTo>
                    <a:lnTo>
                      <a:pt x="19" y="279"/>
                    </a:lnTo>
                    <a:lnTo>
                      <a:pt x="14" y="269"/>
                    </a:lnTo>
                    <a:lnTo>
                      <a:pt x="10" y="255"/>
                    </a:lnTo>
                    <a:lnTo>
                      <a:pt x="5" y="240"/>
                    </a:lnTo>
                    <a:lnTo>
                      <a:pt x="0" y="231"/>
                    </a:lnTo>
                    <a:lnTo>
                      <a:pt x="0" y="216"/>
                    </a:lnTo>
                    <a:lnTo>
                      <a:pt x="0" y="202"/>
                    </a:lnTo>
                    <a:lnTo>
                      <a:pt x="0" y="187"/>
                    </a:lnTo>
                    <a:lnTo>
                      <a:pt x="0" y="168"/>
                    </a:lnTo>
                    <a:lnTo>
                      <a:pt x="0" y="144"/>
                    </a:lnTo>
                    <a:lnTo>
                      <a:pt x="5" y="130"/>
                    </a:lnTo>
                    <a:lnTo>
                      <a:pt x="10" y="110"/>
                    </a:lnTo>
                    <a:lnTo>
                      <a:pt x="19" y="96"/>
                    </a:lnTo>
                    <a:lnTo>
                      <a:pt x="29" y="77"/>
                    </a:lnTo>
                    <a:lnTo>
                      <a:pt x="38" y="62"/>
                    </a:lnTo>
                    <a:lnTo>
                      <a:pt x="53" y="48"/>
                    </a:lnTo>
                    <a:lnTo>
                      <a:pt x="67" y="38"/>
                    </a:lnTo>
                    <a:lnTo>
                      <a:pt x="82" y="29"/>
                    </a:lnTo>
                    <a:lnTo>
                      <a:pt x="96" y="19"/>
                    </a:lnTo>
                    <a:lnTo>
                      <a:pt x="115" y="9"/>
                    </a:lnTo>
                    <a:lnTo>
                      <a:pt x="134" y="5"/>
                    </a:lnTo>
                    <a:lnTo>
                      <a:pt x="158" y="0"/>
                    </a:lnTo>
                    <a:lnTo>
                      <a:pt x="178" y="0"/>
                    </a:lnTo>
                    <a:lnTo>
                      <a:pt x="202" y="0"/>
                    </a:lnTo>
                    <a:lnTo>
                      <a:pt x="221" y="0"/>
                    </a:lnTo>
                    <a:lnTo>
                      <a:pt x="235" y="0"/>
                    </a:lnTo>
                    <a:lnTo>
                      <a:pt x="254" y="0"/>
                    </a:lnTo>
                    <a:lnTo>
                      <a:pt x="269" y="5"/>
                    </a:lnTo>
                    <a:lnTo>
                      <a:pt x="283" y="5"/>
                    </a:lnTo>
                    <a:lnTo>
                      <a:pt x="298" y="9"/>
                    </a:lnTo>
                    <a:lnTo>
                      <a:pt x="312" y="14"/>
                    </a:lnTo>
                    <a:lnTo>
                      <a:pt x="322" y="19"/>
                    </a:lnTo>
                    <a:lnTo>
                      <a:pt x="331" y="29"/>
                    </a:lnTo>
                    <a:lnTo>
                      <a:pt x="346" y="33"/>
                    </a:lnTo>
                    <a:lnTo>
                      <a:pt x="355" y="43"/>
                    </a:lnTo>
                    <a:lnTo>
                      <a:pt x="360" y="48"/>
                    </a:lnTo>
                    <a:lnTo>
                      <a:pt x="370" y="57"/>
                    </a:lnTo>
                    <a:lnTo>
                      <a:pt x="379" y="67"/>
                    </a:lnTo>
                    <a:lnTo>
                      <a:pt x="384" y="77"/>
                    </a:lnTo>
                    <a:lnTo>
                      <a:pt x="389" y="91"/>
                    </a:lnTo>
                    <a:lnTo>
                      <a:pt x="394" y="101"/>
                    </a:lnTo>
                    <a:lnTo>
                      <a:pt x="398" y="115"/>
                    </a:lnTo>
                    <a:lnTo>
                      <a:pt x="403" y="125"/>
                    </a:lnTo>
                    <a:lnTo>
                      <a:pt x="408" y="139"/>
                    </a:lnTo>
                    <a:lnTo>
                      <a:pt x="408" y="154"/>
                    </a:lnTo>
                    <a:lnTo>
                      <a:pt x="413" y="173"/>
                    </a:lnTo>
                    <a:lnTo>
                      <a:pt x="413" y="187"/>
                    </a:lnTo>
                    <a:lnTo>
                      <a:pt x="413" y="206"/>
                    </a:lnTo>
                    <a:lnTo>
                      <a:pt x="413" y="221"/>
                    </a:lnTo>
                    <a:close/>
                    <a:moveTo>
                      <a:pt x="274" y="154"/>
                    </a:moveTo>
                    <a:lnTo>
                      <a:pt x="274" y="144"/>
                    </a:lnTo>
                    <a:lnTo>
                      <a:pt x="269" y="134"/>
                    </a:lnTo>
                    <a:lnTo>
                      <a:pt x="269" y="130"/>
                    </a:lnTo>
                    <a:lnTo>
                      <a:pt x="269" y="120"/>
                    </a:lnTo>
                    <a:lnTo>
                      <a:pt x="264" y="115"/>
                    </a:lnTo>
                    <a:lnTo>
                      <a:pt x="259" y="106"/>
                    </a:lnTo>
                    <a:lnTo>
                      <a:pt x="254" y="101"/>
                    </a:lnTo>
                    <a:lnTo>
                      <a:pt x="254" y="96"/>
                    </a:lnTo>
                    <a:lnTo>
                      <a:pt x="250" y="91"/>
                    </a:lnTo>
                    <a:lnTo>
                      <a:pt x="245" y="91"/>
                    </a:lnTo>
                    <a:lnTo>
                      <a:pt x="240" y="86"/>
                    </a:lnTo>
                    <a:lnTo>
                      <a:pt x="230" y="81"/>
                    </a:lnTo>
                    <a:lnTo>
                      <a:pt x="226" y="81"/>
                    </a:lnTo>
                    <a:lnTo>
                      <a:pt x="221" y="81"/>
                    </a:lnTo>
                    <a:lnTo>
                      <a:pt x="211" y="81"/>
                    </a:lnTo>
                    <a:lnTo>
                      <a:pt x="206" y="81"/>
                    </a:lnTo>
                    <a:lnTo>
                      <a:pt x="197" y="81"/>
                    </a:lnTo>
                    <a:lnTo>
                      <a:pt x="192" y="81"/>
                    </a:lnTo>
                    <a:lnTo>
                      <a:pt x="182" y="81"/>
                    </a:lnTo>
                    <a:lnTo>
                      <a:pt x="178" y="86"/>
                    </a:lnTo>
                    <a:lnTo>
                      <a:pt x="173" y="91"/>
                    </a:lnTo>
                    <a:lnTo>
                      <a:pt x="163" y="96"/>
                    </a:lnTo>
                    <a:lnTo>
                      <a:pt x="158" y="101"/>
                    </a:lnTo>
                    <a:lnTo>
                      <a:pt x="154" y="106"/>
                    </a:lnTo>
                    <a:lnTo>
                      <a:pt x="154" y="110"/>
                    </a:lnTo>
                    <a:lnTo>
                      <a:pt x="149" y="115"/>
                    </a:lnTo>
                    <a:lnTo>
                      <a:pt x="144" y="120"/>
                    </a:lnTo>
                    <a:lnTo>
                      <a:pt x="144" y="125"/>
                    </a:lnTo>
                    <a:lnTo>
                      <a:pt x="144" y="134"/>
                    </a:lnTo>
                    <a:lnTo>
                      <a:pt x="139" y="139"/>
                    </a:lnTo>
                    <a:lnTo>
                      <a:pt x="139" y="144"/>
                    </a:lnTo>
                    <a:lnTo>
                      <a:pt x="139" y="154"/>
                    </a:lnTo>
                    <a:lnTo>
                      <a:pt x="274" y="154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1" name="Freeform 19"/>
              <xdr:cNvSpPr>
                <a:spLocks/>
              </xdr:cNvSpPr>
            </xdr:nvSpPr>
            <xdr:spPr bwMode="auto">
              <a:xfrm>
                <a:off x="4372" y="2426"/>
                <a:ext cx="278" cy="365"/>
              </a:xfrm>
              <a:custGeom>
                <a:avLst/>
                <a:gdLst/>
                <a:ahLst/>
                <a:cxnLst>
                  <a:cxn ang="0">
                    <a:pos x="0" y="5"/>
                  </a:cxn>
                  <a:cxn ang="0">
                    <a:pos x="125" y="5"/>
                  </a:cxn>
                  <a:cxn ang="0">
                    <a:pos x="125" y="67"/>
                  </a:cxn>
                  <a:cxn ang="0">
                    <a:pos x="130" y="57"/>
                  </a:cxn>
                  <a:cxn ang="0">
                    <a:pos x="134" y="48"/>
                  </a:cxn>
                  <a:cxn ang="0">
                    <a:pos x="139" y="38"/>
                  </a:cxn>
                  <a:cxn ang="0">
                    <a:pos x="144" y="33"/>
                  </a:cxn>
                  <a:cxn ang="0">
                    <a:pos x="149" y="29"/>
                  </a:cxn>
                  <a:cxn ang="0">
                    <a:pos x="154" y="19"/>
                  </a:cxn>
                  <a:cxn ang="0">
                    <a:pos x="158" y="14"/>
                  </a:cxn>
                  <a:cxn ang="0">
                    <a:pos x="163" y="14"/>
                  </a:cxn>
                  <a:cxn ang="0">
                    <a:pos x="168" y="9"/>
                  </a:cxn>
                  <a:cxn ang="0">
                    <a:pos x="178" y="5"/>
                  </a:cxn>
                  <a:cxn ang="0">
                    <a:pos x="182" y="5"/>
                  </a:cxn>
                  <a:cxn ang="0">
                    <a:pos x="187" y="0"/>
                  </a:cxn>
                  <a:cxn ang="0">
                    <a:pos x="192" y="0"/>
                  </a:cxn>
                  <a:cxn ang="0">
                    <a:pos x="201" y="0"/>
                  </a:cxn>
                  <a:cxn ang="0">
                    <a:pos x="206" y="0"/>
                  </a:cxn>
                  <a:cxn ang="0">
                    <a:pos x="216" y="0"/>
                  </a:cxn>
                  <a:cxn ang="0">
                    <a:pos x="221" y="0"/>
                  </a:cxn>
                  <a:cxn ang="0">
                    <a:pos x="230" y="0"/>
                  </a:cxn>
                  <a:cxn ang="0">
                    <a:pos x="235" y="0"/>
                  </a:cxn>
                  <a:cxn ang="0">
                    <a:pos x="245" y="5"/>
                  </a:cxn>
                  <a:cxn ang="0">
                    <a:pos x="254" y="5"/>
                  </a:cxn>
                  <a:cxn ang="0">
                    <a:pos x="264" y="9"/>
                  </a:cxn>
                  <a:cxn ang="0">
                    <a:pos x="273" y="14"/>
                  </a:cxn>
                  <a:cxn ang="0">
                    <a:pos x="278" y="19"/>
                  </a:cxn>
                  <a:cxn ang="0">
                    <a:pos x="240" y="115"/>
                  </a:cxn>
                  <a:cxn ang="0">
                    <a:pos x="230" y="110"/>
                  </a:cxn>
                  <a:cxn ang="0">
                    <a:pos x="225" y="110"/>
                  </a:cxn>
                  <a:cxn ang="0">
                    <a:pos x="221" y="110"/>
                  </a:cxn>
                  <a:cxn ang="0">
                    <a:pos x="216" y="106"/>
                  </a:cxn>
                  <a:cxn ang="0">
                    <a:pos x="211" y="106"/>
                  </a:cxn>
                  <a:cxn ang="0">
                    <a:pos x="206" y="106"/>
                  </a:cxn>
                  <a:cxn ang="0">
                    <a:pos x="201" y="106"/>
                  </a:cxn>
                  <a:cxn ang="0">
                    <a:pos x="201" y="106"/>
                  </a:cxn>
                  <a:cxn ang="0">
                    <a:pos x="192" y="106"/>
                  </a:cxn>
                  <a:cxn ang="0">
                    <a:pos x="187" y="106"/>
                  </a:cxn>
                  <a:cxn ang="0">
                    <a:pos x="182" y="110"/>
                  </a:cxn>
                  <a:cxn ang="0">
                    <a:pos x="178" y="110"/>
                  </a:cxn>
                  <a:cxn ang="0">
                    <a:pos x="168" y="115"/>
                  </a:cxn>
                  <a:cxn ang="0">
                    <a:pos x="168" y="115"/>
                  </a:cxn>
                  <a:cxn ang="0">
                    <a:pos x="163" y="120"/>
                  </a:cxn>
                  <a:cxn ang="0">
                    <a:pos x="158" y="130"/>
                  </a:cxn>
                  <a:cxn ang="0">
                    <a:pos x="154" y="134"/>
                  </a:cxn>
                  <a:cxn ang="0">
                    <a:pos x="149" y="149"/>
                  </a:cxn>
                  <a:cxn ang="0">
                    <a:pos x="144" y="158"/>
                  </a:cxn>
                  <a:cxn ang="0">
                    <a:pos x="139" y="173"/>
                  </a:cxn>
                  <a:cxn ang="0">
                    <a:pos x="139" y="187"/>
                  </a:cxn>
                  <a:cxn ang="0">
                    <a:pos x="139" y="206"/>
                  </a:cxn>
                  <a:cxn ang="0">
                    <a:pos x="134" y="226"/>
                  </a:cxn>
                  <a:cxn ang="0">
                    <a:pos x="134" y="245"/>
                  </a:cxn>
                  <a:cxn ang="0">
                    <a:pos x="134" y="365"/>
                  </a:cxn>
                  <a:cxn ang="0">
                    <a:pos x="0" y="365"/>
                  </a:cxn>
                  <a:cxn ang="0">
                    <a:pos x="0" y="5"/>
                  </a:cxn>
                </a:cxnLst>
                <a:rect l="0" t="0" r="r" b="b"/>
                <a:pathLst>
                  <a:path w="278" h="365">
                    <a:moveTo>
                      <a:pt x="0" y="5"/>
                    </a:moveTo>
                    <a:lnTo>
                      <a:pt x="125" y="5"/>
                    </a:lnTo>
                    <a:lnTo>
                      <a:pt x="125" y="67"/>
                    </a:lnTo>
                    <a:lnTo>
                      <a:pt x="130" y="57"/>
                    </a:lnTo>
                    <a:lnTo>
                      <a:pt x="134" y="48"/>
                    </a:lnTo>
                    <a:lnTo>
                      <a:pt x="139" y="38"/>
                    </a:lnTo>
                    <a:lnTo>
                      <a:pt x="144" y="33"/>
                    </a:lnTo>
                    <a:lnTo>
                      <a:pt x="149" y="29"/>
                    </a:lnTo>
                    <a:lnTo>
                      <a:pt x="154" y="19"/>
                    </a:lnTo>
                    <a:lnTo>
                      <a:pt x="158" y="14"/>
                    </a:lnTo>
                    <a:lnTo>
                      <a:pt x="163" y="14"/>
                    </a:lnTo>
                    <a:lnTo>
                      <a:pt x="168" y="9"/>
                    </a:lnTo>
                    <a:lnTo>
                      <a:pt x="178" y="5"/>
                    </a:lnTo>
                    <a:lnTo>
                      <a:pt x="182" y="5"/>
                    </a:lnTo>
                    <a:lnTo>
                      <a:pt x="187" y="0"/>
                    </a:lnTo>
                    <a:lnTo>
                      <a:pt x="192" y="0"/>
                    </a:lnTo>
                    <a:lnTo>
                      <a:pt x="201" y="0"/>
                    </a:lnTo>
                    <a:lnTo>
                      <a:pt x="206" y="0"/>
                    </a:lnTo>
                    <a:lnTo>
                      <a:pt x="216" y="0"/>
                    </a:lnTo>
                    <a:lnTo>
                      <a:pt x="221" y="0"/>
                    </a:lnTo>
                    <a:lnTo>
                      <a:pt x="230" y="0"/>
                    </a:lnTo>
                    <a:lnTo>
                      <a:pt x="235" y="0"/>
                    </a:lnTo>
                    <a:lnTo>
                      <a:pt x="245" y="5"/>
                    </a:lnTo>
                    <a:lnTo>
                      <a:pt x="254" y="5"/>
                    </a:lnTo>
                    <a:lnTo>
                      <a:pt x="264" y="9"/>
                    </a:lnTo>
                    <a:lnTo>
                      <a:pt x="273" y="14"/>
                    </a:lnTo>
                    <a:lnTo>
                      <a:pt x="278" y="19"/>
                    </a:lnTo>
                    <a:lnTo>
                      <a:pt x="240" y="115"/>
                    </a:lnTo>
                    <a:lnTo>
                      <a:pt x="230" y="110"/>
                    </a:lnTo>
                    <a:lnTo>
                      <a:pt x="225" y="110"/>
                    </a:lnTo>
                    <a:lnTo>
                      <a:pt x="221" y="110"/>
                    </a:lnTo>
                    <a:lnTo>
                      <a:pt x="216" y="106"/>
                    </a:lnTo>
                    <a:lnTo>
                      <a:pt x="211" y="106"/>
                    </a:lnTo>
                    <a:lnTo>
                      <a:pt x="206" y="106"/>
                    </a:lnTo>
                    <a:lnTo>
                      <a:pt x="201" y="106"/>
                    </a:lnTo>
                    <a:lnTo>
                      <a:pt x="201" y="106"/>
                    </a:lnTo>
                    <a:lnTo>
                      <a:pt x="192" y="106"/>
                    </a:lnTo>
                    <a:lnTo>
                      <a:pt x="187" y="106"/>
                    </a:lnTo>
                    <a:lnTo>
                      <a:pt x="182" y="110"/>
                    </a:lnTo>
                    <a:lnTo>
                      <a:pt x="178" y="110"/>
                    </a:lnTo>
                    <a:lnTo>
                      <a:pt x="168" y="115"/>
                    </a:lnTo>
                    <a:lnTo>
                      <a:pt x="168" y="115"/>
                    </a:lnTo>
                    <a:lnTo>
                      <a:pt x="163" y="120"/>
                    </a:lnTo>
                    <a:lnTo>
                      <a:pt x="158" y="130"/>
                    </a:lnTo>
                    <a:lnTo>
                      <a:pt x="154" y="134"/>
                    </a:lnTo>
                    <a:lnTo>
                      <a:pt x="149" y="149"/>
                    </a:lnTo>
                    <a:lnTo>
                      <a:pt x="144" y="158"/>
                    </a:lnTo>
                    <a:lnTo>
                      <a:pt x="139" y="173"/>
                    </a:lnTo>
                    <a:lnTo>
                      <a:pt x="139" y="187"/>
                    </a:lnTo>
                    <a:lnTo>
                      <a:pt x="139" y="206"/>
                    </a:lnTo>
                    <a:lnTo>
                      <a:pt x="134" y="226"/>
                    </a:lnTo>
                    <a:lnTo>
                      <a:pt x="134" y="245"/>
                    </a:lnTo>
                    <a:lnTo>
                      <a:pt x="134" y="365"/>
                    </a:lnTo>
                    <a:lnTo>
                      <a:pt x="0" y="365"/>
                    </a:lnTo>
                    <a:lnTo>
                      <a:pt x="0" y="5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2" name="Freeform 20"/>
              <xdr:cNvSpPr>
                <a:spLocks/>
              </xdr:cNvSpPr>
            </xdr:nvSpPr>
            <xdr:spPr bwMode="auto">
              <a:xfrm>
                <a:off x="4689" y="2296"/>
                <a:ext cx="268" cy="505"/>
              </a:xfrm>
              <a:custGeom>
                <a:avLst/>
                <a:gdLst/>
                <a:ahLst/>
                <a:cxnLst>
                  <a:cxn ang="0">
                    <a:pos x="187" y="135"/>
                  </a:cxn>
                  <a:cxn ang="0">
                    <a:pos x="264" y="236"/>
                  </a:cxn>
                  <a:cxn ang="0">
                    <a:pos x="187" y="365"/>
                  </a:cxn>
                  <a:cxn ang="0">
                    <a:pos x="187" y="375"/>
                  </a:cxn>
                  <a:cxn ang="0">
                    <a:pos x="187" y="385"/>
                  </a:cxn>
                  <a:cxn ang="0">
                    <a:pos x="187" y="389"/>
                  </a:cxn>
                  <a:cxn ang="0">
                    <a:pos x="192" y="394"/>
                  </a:cxn>
                  <a:cxn ang="0">
                    <a:pos x="196" y="399"/>
                  </a:cxn>
                  <a:cxn ang="0">
                    <a:pos x="201" y="404"/>
                  </a:cxn>
                  <a:cxn ang="0">
                    <a:pos x="206" y="404"/>
                  </a:cxn>
                  <a:cxn ang="0">
                    <a:pos x="216" y="409"/>
                  </a:cxn>
                  <a:cxn ang="0">
                    <a:pos x="225" y="404"/>
                  </a:cxn>
                  <a:cxn ang="0">
                    <a:pos x="235" y="404"/>
                  </a:cxn>
                  <a:cxn ang="0">
                    <a:pos x="244" y="404"/>
                  </a:cxn>
                  <a:cxn ang="0">
                    <a:pos x="259" y="399"/>
                  </a:cxn>
                  <a:cxn ang="0">
                    <a:pos x="254" y="495"/>
                  </a:cxn>
                  <a:cxn ang="0">
                    <a:pos x="230" y="500"/>
                  </a:cxn>
                  <a:cxn ang="0">
                    <a:pos x="206" y="505"/>
                  </a:cxn>
                  <a:cxn ang="0">
                    <a:pos x="182" y="505"/>
                  </a:cxn>
                  <a:cxn ang="0">
                    <a:pos x="158" y="505"/>
                  </a:cxn>
                  <a:cxn ang="0">
                    <a:pos x="139" y="500"/>
                  </a:cxn>
                  <a:cxn ang="0">
                    <a:pos x="120" y="500"/>
                  </a:cxn>
                  <a:cxn ang="0">
                    <a:pos x="105" y="495"/>
                  </a:cxn>
                  <a:cxn ang="0">
                    <a:pos x="91" y="486"/>
                  </a:cxn>
                  <a:cxn ang="0">
                    <a:pos x="81" y="481"/>
                  </a:cxn>
                  <a:cxn ang="0">
                    <a:pos x="72" y="471"/>
                  </a:cxn>
                  <a:cxn ang="0">
                    <a:pos x="62" y="457"/>
                  </a:cxn>
                  <a:cxn ang="0">
                    <a:pos x="57" y="442"/>
                  </a:cxn>
                  <a:cxn ang="0">
                    <a:pos x="52" y="428"/>
                  </a:cxn>
                  <a:cxn ang="0">
                    <a:pos x="52" y="404"/>
                  </a:cxn>
                  <a:cxn ang="0">
                    <a:pos x="48" y="380"/>
                  </a:cxn>
                  <a:cxn ang="0">
                    <a:pos x="48" y="236"/>
                  </a:cxn>
                  <a:cxn ang="0">
                    <a:pos x="0" y="135"/>
                  </a:cxn>
                  <a:cxn ang="0">
                    <a:pos x="48" y="72"/>
                  </a:cxn>
                </a:cxnLst>
                <a:rect l="0" t="0" r="r" b="b"/>
                <a:pathLst>
                  <a:path w="268" h="505">
                    <a:moveTo>
                      <a:pt x="187" y="0"/>
                    </a:moveTo>
                    <a:lnTo>
                      <a:pt x="187" y="135"/>
                    </a:lnTo>
                    <a:lnTo>
                      <a:pt x="264" y="135"/>
                    </a:lnTo>
                    <a:lnTo>
                      <a:pt x="264" y="236"/>
                    </a:lnTo>
                    <a:lnTo>
                      <a:pt x="187" y="236"/>
                    </a:lnTo>
                    <a:lnTo>
                      <a:pt x="187" y="365"/>
                    </a:lnTo>
                    <a:lnTo>
                      <a:pt x="187" y="370"/>
                    </a:lnTo>
                    <a:lnTo>
                      <a:pt x="187" y="375"/>
                    </a:lnTo>
                    <a:lnTo>
                      <a:pt x="187" y="380"/>
                    </a:lnTo>
                    <a:lnTo>
                      <a:pt x="187" y="385"/>
                    </a:lnTo>
                    <a:lnTo>
                      <a:pt x="187" y="389"/>
                    </a:lnTo>
                    <a:lnTo>
                      <a:pt x="187" y="389"/>
                    </a:lnTo>
                    <a:lnTo>
                      <a:pt x="192" y="394"/>
                    </a:lnTo>
                    <a:lnTo>
                      <a:pt x="192" y="394"/>
                    </a:lnTo>
                    <a:lnTo>
                      <a:pt x="192" y="399"/>
                    </a:lnTo>
                    <a:lnTo>
                      <a:pt x="196" y="399"/>
                    </a:lnTo>
                    <a:lnTo>
                      <a:pt x="196" y="404"/>
                    </a:lnTo>
                    <a:lnTo>
                      <a:pt x="201" y="404"/>
                    </a:lnTo>
                    <a:lnTo>
                      <a:pt x="201" y="404"/>
                    </a:lnTo>
                    <a:lnTo>
                      <a:pt x="206" y="404"/>
                    </a:lnTo>
                    <a:lnTo>
                      <a:pt x="211" y="409"/>
                    </a:lnTo>
                    <a:lnTo>
                      <a:pt x="216" y="409"/>
                    </a:lnTo>
                    <a:lnTo>
                      <a:pt x="220" y="409"/>
                    </a:lnTo>
                    <a:lnTo>
                      <a:pt x="225" y="404"/>
                    </a:lnTo>
                    <a:lnTo>
                      <a:pt x="230" y="404"/>
                    </a:lnTo>
                    <a:lnTo>
                      <a:pt x="235" y="404"/>
                    </a:lnTo>
                    <a:lnTo>
                      <a:pt x="240" y="404"/>
                    </a:lnTo>
                    <a:lnTo>
                      <a:pt x="244" y="404"/>
                    </a:lnTo>
                    <a:lnTo>
                      <a:pt x="249" y="399"/>
                    </a:lnTo>
                    <a:lnTo>
                      <a:pt x="259" y="399"/>
                    </a:lnTo>
                    <a:lnTo>
                      <a:pt x="268" y="495"/>
                    </a:lnTo>
                    <a:lnTo>
                      <a:pt x="254" y="495"/>
                    </a:lnTo>
                    <a:lnTo>
                      <a:pt x="244" y="500"/>
                    </a:lnTo>
                    <a:lnTo>
                      <a:pt x="230" y="500"/>
                    </a:lnTo>
                    <a:lnTo>
                      <a:pt x="220" y="500"/>
                    </a:lnTo>
                    <a:lnTo>
                      <a:pt x="206" y="505"/>
                    </a:lnTo>
                    <a:lnTo>
                      <a:pt x="196" y="505"/>
                    </a:lnTo>
                    <a:lnTo>
                      <a:pt x="182" y="505"/>
                    </a:lnTo>
                    <a:lnTo>
                      <a:pt x="172" y="505"/>
                    </a:lnTo>
                    <a:lnTo>
                      <a:pt x="158" y="505"/>
                    </a:lnTo>
                    <a:lnTo>
                      <a:pt x="148" y="505"/>
                    </a:lnTo>
                    <a:lnTo>
                      <a:pt x="139" y="500"/>
                    </a:lnTo>
                    <a:lnTo>
                      <a:pt x="129" y="500"/>
                    </a:lnTo>
                    <a:lnTo>
                      <a:pt x="120" y="500"/>
                    </a:lnTo>
                    <a:lnTo>
                      <a:pt x="110" y="495"/>
                    </a:lnTo>
                    <a:lnTo>
                      <a:pt x="105" y="495"/>
                    </a:lnTo>
                    <a:lnTo>
                      <a:pt x="96" y="490"/>
                    </a:lnTo>
                    <a:lnTo>
                      <a:pt x="91" y="486"/>
                    </a:lnTo>
                    <a:lnTo>
                      <a:pt x="86" y="486"/>
                    </a:lnTo>
                    <a:lnTo>
                      <a:pt x="81" y="481"/>
                    </a:lnTo>
                    <a:lnTo>
                      <a:pt x="76" y="476"/>
                    </a:lnTo>
                    <a:lnTo>
                      <a:pt x="72" y="471"/>
                    </a:lnTo>
                    <a:lnTo>
                      <a:pt x="67" y="462"/>
                    </a:lnTo>
                    <a:lnTo>
                      <a:pt x="62" y="457"/>
                    </a:lnTo>
                    <a:lnTo>
                      <a:pt x="62" y="452"/>
                    </a:lnTo>
                    <a:lnTo>
                      <a:pt x="57" y="442"/>
                    </a:lnTo>
                    <a:lnTo>
                      <a:pt x="57" y="437"/>
                    </a:lnTo>
                    <a:lnTo>
                      <a:pt x="52" y="428"/>
                    </a:lnTo>
                    <a:lnTo>
                      <a:pt x="52" y="413"/>
                    </a:lnTo>
                    <a:lnTo>
                      <a:pt x="52" y="404"/>
                    </a:lnTo>
                    <a:lnTo>
                      <a:pt x="48" y="389"/>
                    </a:lnTo>
                    <a:lnTo>
                      <a:pt x="48" y="380"/>
                    </a:lnTo>
                    <a:lnTo>
                      <a:pt x="48" y="365"/>
                    </a:lnTo>
                    <a:lnTo>
                      <a:pt x="48" y="236"/>
                    </a:lnTo>
                    <a:lnTo>
                      <a:pt x="0" y="236"/>
                    </a:lnTo>
                    <a:lnTo>
                      <a:pt x="0" y="135"/>
                    </a:lnTo>
                    <a:lnTo>
                      <a:pt x="48" y="135"/>
                    </a:lnTo>
                    <a:lnTo>
                      <a:pt x="48" y="72"/>
                    </a:lnTo>
                    <a:lnTo>
                      <a:pt x="187" y="0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3" name="Freeform 21"/>
              <xdr:cNvSpPr>
                <a:spLocks/>
              </xdr:cNvSpPr>
            </xdr:nvSpPr>
            <xdr:spPr bwMode="auto">
              <a:xfrm>
                <a:off x="4991" y="2426"/>
                <a:ext cx="384" cy="375"/>
              </a:xfrm>
              <a:custGeom>
                <a:avLst/>
                <a:gdLst/>
                <a:ahLst/>
                <a:cxnLst>
                  <a:cxn ang="0">
                    <a:pos x="144" y="264"/>
                  </a:cxn>
                  <a:cxn ang="0">
                    <a:pos x="154" y="283"/>
                  </a:cxn>
                  <a:cxn ang="0">
                    <a:pos x="168" y="293"/>
                  </a:cxn>
                  <a:cxn ang="0">
                    <a:pos x="192" y="298"/>
                  </a:cxn>
                  <a:cxn ang="0">
                    <a:pos x="216" y="298"/>
                  </a:cxn>
                  <a:cxn ang="0">
                    <a:pos x="235" y="293"/>
                  </a:cxn>
                  <a:cxn ang="0">
                    <a:pos x="250" y="283"/>
                  </a:cxn>
                  <a:cxn ang="0">
                    <a:pos x="254" y="269"/>
                  </a:cxn>
                  <a:cxn ang="0">
                    <a:pos x="254" y="259"/>
                  </a:cxn>
                  <a:cxn ang="0">
                    <a:pos x="250" y="245"/>
                  </a:cxn>
                  <a:cxn ang="0">
                    <a:pos x="235" y="240"/>
                  </a:cxn>
                  <a:cxn ang="0">
                    <a:pos x="202" y="231"/>
                  </a:cxn>
                  <a:cxn ang="0">
                    <a:pos x="149" y="221"/>
                  </a:cxn>
                  <a:cxn ang="0">
                    <a:pos x="101" y="211"/>
                  </a:cxn>
                  <a:cxn ang="0">
                    <a:pos x="67" y="197"/>
                  </a:cxn>
                  <a:cxn ang="0">
                    <a:pos x="48" y="182"/>
                  </a:cxn>
                  <a:cxn ang="0">
                    <a:pos x="29" y="154"/>
                  </a:cxn>
                  <a:cxn ang="0">
                    <a:pos x="19" y="125"/>
                  </a:cxn>
                  <a:cxn ang="0">
                    <a:pos x="19" y="91"/>
                  </a:cxn>
                  <a:cxn ang="0">
                    <a:pos x="29" y="62"/>
                  </a:cxn>
                  <a:cxn ang="0">
                    <a:pos x="48" y="38"/>
                  </a:cxn>
                  <a:cxn ang="0">
                    <a:pos x="77" y="19"/>
                  </a:cxn>
                  <a:cxn ang="0">
                    <a:pos x="115" y="5"/>
                  </a:cxn>
                  <a:cxn ang="0">
                    <a:pos x="163" y="0"/>
                  </a:cxn>
                  <a:cxn ang="0">
                    <a:pos x="221" y="0"/>
                  </a:cxn>
                  <a:cxn ang="0">
                    <a:pos x="269" y="5"/>
                  </a:cxn>
                  <a:cxn ang="0">
                    <a:pos x="302" y="14"/>
                  </a:cxn>
                  <a:cxn ang="0">
                    <a:pos x="326" y="29"/>
                  </a:cxn>
                  <a:cxn ang="0">
                    <a:pos x="345" y="48"/>
                  </a:cxn>
                  <a:cxn ang="0">
                    <a:pos x="365" y="77"/>
                  </a:cxn>
                  <a:cxn ang="0">
                    <a:pos x="240" y="101"/>
                  </a:cxn>
                  <a:cxn ang="0">
                    <a:pos x="230" y="91"/>
                  </a:cxn>
                  <a:cxn ang="0">
                    <a:pos x="221" y="77"/>
                  </a:cxn>
                  <a:cxn ang="0">
                    <a:pos x="202" y="72"/>
                  </a:cxn>
                  <a:cxn ang="0">
                    <a:pos x="178" y="72"/>
                  </a:cxn>
                  <a:cxn ang="0">
                    <a:pos x="158" y="72"/>
                  </a:cxn>
                  <a:cxn ang="0">
                    <a:pos x="149" y="81"/>
                  </a:cxn>
                  <a:cxn ang="0">
                    <a:pos x="139" y="91"/>
                  </a:cxn>
                  <a:cxn ang="0">
                    <a:pos x="139" y="101"/>
                  </a:cxn>
                  <a:cxn ang="0">
                    <a:pos x="144" y="115"/>
                  </a:cxn>
                  <a:cxn ang="0">
                    <a:pos x="158" y="120"/>
                  </a:cxn>
                  <a:cxn ang="0">
                    <a:pos x="182" y="125"/>
                  </a:cxn>
                  <a:cxn ang="0">
                    <a:pos x="230" y="134"/>
                  </a:cxn>
                  <a:cxn ang="0">
                    <a:pos x="283" y="144"/>
                  </a:cxn>
                  <a:cxn ang="0">
                    <a:pos x="321" y="158"/>
                  </a:cxn>
                  <a:cxn ang="0">
                    <a:pos x="350" y="173"/>
                  </a:cxn>
                  <a:cxn ang="0">
                    <a:pos x="369" y="197"/>
                  </a:cxn>
                  <a:cxn ang="0">
                    <a:pos x="379" y="226"/>
                  </a:cxn>
                  <a:cxn ang="0">
                    <a:pos x="384" y="259"/>
                  </a:cxn>
                  <a:cxn ang="0">
                    <a:pos x="374" y="288"/>
                  </a:cxn>
                  <a:cxn ang="0">
                    <a:pos x="360" y="317"/>
                  </a:cxn>
                  <a:cxn ang="0">
                    <a:pos x="331" y="341"/>
                  </a:cxn>
                  <a:cxn ang="0">
                    <a:pos x="293" y="360"/>
                  </a:cxn>
                  <a:cxn ang="0">
                    <a:pos x="245" y="370"/>
                  </a:cxn>
                  <a:cxn ang="0">
                    <a:pos x="173" y="375"/>
                  </a:cxn>
                  <a:cxn ang="0">
                    <a:pos x="96" y="365"/>
                  </a:cxn>
                  <a:cxn ang="0">
                    <a:pos x="43" y="341"/>
                  </a:cxn>
                  <a:cxn ang="0">
                    <a:pos x="14" y="303"/>
                  </a:cxn>
                </a:cxnLst>
                <a:rect l="0" t="0" r="r" b="b"/>
                <a:pathLst>
                  <a:path w="384" h="375">
                    <a:moveTo>
                      <a:pt x="0" y="264"/>
                    </a:moveTo>
                    <a:lnTo>
                      <a:pt x="139" y="255"/>
                    </a:lnTo>
                    <a:lnTo>
                      <a:pt x="139" y="259"/>
                    </a:lnTo>
                    <a:lnTo>
                      <a:pt x="144" y="264"/>
                    </a:lnTo>
                    <a:lnTo>
                      <a:pt x="144" y="269"/>
                    </a:lnTo>
                    <a:lnTo>
                      <a:pt x="149" y="274"/>
                    </a:lnTo>
                    <a:lnTo>
                      <a:pt x="154" y="279"/>
                    </a:lnTo>
                    <a:lnTo>
                      <a:pt x="154" y="283"/>
                    </a:lnTo>
                    <a:lnTo>
                      <a:pt x="158" y="283"/>
                    </a:lnTo>
                    <a:lnTo>
                      <a:pt x="163" y="288"/>
                    </a:lnTo>
                    <a:lnTo>
                      <a:pt x="168" y="293"/>
                    </a:lnTo>
                    <a:lnTo>
                      <a:pt x="168" y="293"/>
                    </a:lnTo>
                    <a:lnTo>
                      <a:pt x="173" y="293"/>
                    </a:lnTo>
                    <a:lnTo>
                      <a:pt x="178" y="298"/>
                    </a:lnTo>
                    <a:lnTo>
                      <a:pt x="182" y="298"/>
                    </a:lnTo>
                    <a:lnTo>
                      <a:pt x="192" y="298"/>
                    </a:lnTo>
                    <a:lnTo>
                      <a:pt x="197" y="298"/>
                    </a:lnTo>
                    <a:lnTo>
                      <a:pt x="202" y="298"/>
                    </a:lnTo>
                    <a:lnTo>
                      <a:pt x="211" y="298"/>
                    </a:lnTo>
                    <a:lnTo>
                      <a:pt x="216" y="298"/>
                    </a:lnTo>
                    <a:lnTo>
                      <a:pt x="221" y="298"/>
                    </a:lnTo>
                    <a:lnTo>
                      <a:pt x="226" y="298"/>
                    </a:lnTo>
                    <a:lnTo>
                      <a:pt x="230" y="293"/>
                    </a:lnTo>
                    <a:lnTo>
                      <a:pt x="235" y="293"/>
                    </a:lnTo>
                    <a:lnTo>
                      <a:pt x="240" y="288"/>
                    </a:lnTo>
                    <a:lnTo>
                      <a:pt x="245" y="288"/>
                    </a:lnTo>
                    <a:lnTo>
                      <a:pt x="250" y="283"/>
                    </a:lnTo>
                    <a:lnTo>
                      <a:pt x="250" y="283"/>
                    </a:lnTo>
                    <a:lnTo>
                      <a:pt x="254" y="279"/>
                    </a:lnTo>
                    <a:lnTo>
                      <a:pt x="254" y="279"/>
                    </a:lnTo>
                    <a:lnTo>
                      <a:pt x="254" y="274"/>
                    </a:lnTo>
                    <a:lnTo>
                      <a:pt x="254" y="269"/>
                    </a:lnTo>
                    <a:lnTo>
                      <a:pt x="254" y="269"/>
                    </a:lnTo>
                    <a:lnTo>
                      <a:pt x="259" y="264"/>
                    </a:lnTo>
                    <a:lnTo>
                      <a:pt x="254" y="259"/>
                    </a:lnTo>
                    <a:lnTo>
                      <a:pt x="254" y="259"/>
                    </a:lnTo>
                    <a:lnTo>
                      <a:pt x="254" y="255"/>
                    </a:lnTo>
                    <a:lnTo>
                      <a:pt x="254" y="250"/>
                    </a:lnTo>
                    <a:lnTo>
                      <a:pt x="250" y="250"/>
                    </a:lnTo>
                    <a:lnTo>
                      <a:pt x="250" y="245"/>
                    </a:lnTo>
                    <a:lnTo>
                      <a:pt x="245" y="245"/>
                    </a:lnTo>
                    <a:lnTo>
                      <a:pt x="240" y="240"/>
                    </a:lnTo>
                    <a:lnTo>
                      <a:pt x="240" y="240"/>
                    </a:lnTo>
                    <a:lnTo>
                      <a:pt x="235" y="240"/>
                    </a:lnTo>
                    <a:lnTo>
                      <a:pt x="226" y="235"/>
                    </a:lnTo>
                    <a:lnTo>
                      <a:pt x="221" y="235"/>
                    </a:lnTo>
                    <a:lnTo>
                      <a:pt x="211" y="235"/>
                    </a:lnTo>
                    <a:lnTo>
                      <a:pt x="202" y="231"/>
                    </a:lnTo>
                    <a:lnTo>
                      <a:pt x="192" y="231"/>
                    </a:lnTo>
                    <a:lnTo>
                      <a:pt x="182" y="226"/>
                    </a:lnTo>
                    <a:lnTo>
                      <a:pt x="163" y="226"/>
                    </a:lnTo>
                    <a:lnTo>
                      <a:pt x="149" y="221"/>
                    </a:lnTo>
                    <a:lnTo>
                      <a:pt x="134" y="216"/>
                    </a:lnTo>
                    <a:lnTo>
                      <a:pt x="120" y="216"/>
                    </a:lnTo>
                    <a:lnTo>
                      <a:pt x="110" y="211"/>
                    </a:lnTo>
                    <a:lnTo>
                      <a:pt x="101" y="211"/>
                    </a:lnTo>
                    <a:lnTo>
                      <a:pt x="91" y="206"/>
                    </a:lnTo>
                    <a:lnTo>
                      <a:pt x="82" y="206"/>
                    </a:lnTo>
                    <a:lnTo>
                      <a:pt x="77" y="202"/>
                    </a:lnTo>
                    <a:lnTo>
                      <a:pt x="67" y="197"/>
                    </a:lnTo>
                    <a:lnTo>
                      <a:pt x="62" y="192"/>
                    </a:lnTo>
                    <a:lnTo>
                      <a:pt x="58" y="192"/>
                    </a:lnTo>
                    <a:lnTo>
                      <a:pt x="53" y="187"/>
                    </a:lnTo>
                    <a:lnTo>
                      <a:pt x="48" y="182"/>
                    </a:lnTo>
                    <a:lnTo>
                      <a:pt x="38" y="173"/>
                    </a:lnTo>
                    <a:lnTo>
                      <a:pt x="34" y="168"/>
                    </a:lnTo>
                    <a:lnTo>
                      <a:pt x="34" y="163"/>
                    </a:lnTo>
                    <a:lnTo>
                      <a:pt x="29" y="154"/>
                    </a:lnTo>
                    <a:lnTo>
                      <a:pt x="24" y="149"/>
                    </a:lnTo>
                    <a:lnTo>
                      <a:pt x="19" y="139"/>
                    </a:lnTo>
                    <a:lnTo>
                      <a:pt x="19" y="134"/>
                    </a:lnTo>
                    <a:lnTo>
                      <a:pt x="19" y="125"/>
                    </a:lnTo>
                    <a:lnTo>
                      <a:pt x="19" y="120"/>
                    </a:lnTo>
                    <a:lnTo>
                      <a:pt x="14" y="110"/>
                    </a:lnTo>
                    <a:lnTo>
                      <a:pt x="19" y="101"/>
                    </a:lnTo>
                    <a:lnTo>
                      <a:pt x="19" y="91"/>
                    </a:lnTo>
                    <a:lnTo>
                      <a:pt x="19" y="86"/>
                    </a:lnTo>
                    <a:lnTo>
                      <a:pt x="24" y="77"/>
                    </a:lnTo>
                    <a:lnTo>
                      <a:pt x="24" y="72"/>
                    </a:lnTo>
                    <a:lnTo>
                      <a:pt x="29" y="62"/>
                    </a:lnTo>
                    <a:lnTo>
                      <a:pt x="34" y="57"/>
                    </a:lnTo>
                    <a:lnTo>
                      <a:pt x="38" y="48"/>
                    </a:lnTo>
                    <a:lnTo>
                      <a:pt x="43" y="43"/>
                    </a:lnTo>
                    <a:lnTo>
                      <a:pt x="48" y="38"/>
                    </a:lnTo>
                    <a:lnTo>
                      <a:pt x="53" y="33"/>
                    </a:lnTo>
                    <a:lnTo>
                      <a:pt x="62" y="29"/>
                    </a:lnTo>
                    <a:lnTo>
                      <a:pt x="67" y="24"/>
                    </a:lnTo>
                    <a:lnTo>
                      <a:pt x="77" y="19"/>
                    </a:lnTo>
                    <a:lnTo>
                      <a:pt x="86" y="14"/>
                    </a:lnTo>
                    <a:lnTo>
                      <a:pt x="96" y="9"/>
                    </a:lnTo>
                    <a:lnTo>
                      <a:pt x="106" y="9"/>
                    </a:lnTo>
                    <a:lnTo>
                      <a:pt x="115" y="5"/>
                    </a:lnTo>
                    <a:lnTo>
                      <a:pt x="125" y="5"/>
                    </a:lnTo>
                    <a:lnTo>
                      <a:pt x="134" y="0"/>
                    </a:lnTo>
                    <a:lnTo>
                      <a:pt x="149" y="0"/>
                    </a:lnTo>
                    <a:lnTo>
                      <a:pt x="163" y="0"/>
                    </a:lnTo>
                    <a:lnTo>
                      <a:pt x="178" y="0"/>
                    </a:lnTo>
                    <a:lnTo>
                      <a:pt x="192" y="0"/>
                    </a:lnTo>
                    <a:lnTo>
                      <a:pt x="206" y="0"/>
                    </a:lnTo>
                    <a:lnTo>
                      <a:pt x="221" y="0"/>
                    </a:lnTo>
                    <a:lnTo>
                      <a:pt x="235" y="0"/>
                    </a:lnTo>
                    <a:lnTo>
                      <a:pt x="245" y="0"/>
                    </a:lnTo>
                    <a:lnTo>
                      <a:pt x="259" y="0"/>
                    </a:lnTo>
                    <a:lnTo>
                      <a:pt x="269" y="5"/>
                    </a:lnTo>
                    <a:lnTo>
                      <a:pt x="278" y="5"/>
                    </a:lnTo>
                    <a:lnTo>
                      <a:pt x="288" y="9"/>
                    </a:lnTo>
                    <a:lnTo>
                      <a:pt x="293" y="9"/>
                    </a:lnTo>
                    <a:lnTo>
                      <a:pt x="302" y="14"/>
                    </a:lnTo>
                    <a:lnTo>
                      <a:pt x="307" y="14"/>
                    </a:lnTo>
                    <a:lnTo>
                      <a:pt x="312" y="19"/>
                    </a:lnTo>
                    <a:lnTo>
                      <a:pt x="321" y="24"/>
                    </a:lnTo>
                    <a:lnTo>
                      <a:pt x="326" y="29"/>
                    </a:lnTo>
                    <a:lnTo>
                      <a:pt x="331" y="33"/>
                    </a:lnTo>
                    <a:lnTo>
                      <a:pt x="336" y="38"/>
                    </a:lnTo>
                    <a:lnTo>
                      <a:pt x="341" y="43"/>
                    </a:lnTo>
                    <a:lnTo>
                      <a:pt x="345" y="48"/>
                    </a:lnTo>
                    <a:lnTo>
                      <a:pt x="350" y="57"/>
                    </a:lnTo>
                    <a:lnTo>
                      <a:pt x="355" y="62"/>
                    </a:lnTo>
                    <a:lnTo>
                      <a:pt x="360" y="72"/>
                    </a:lnTo>
                    <a:lnTo>
                      <a:pt x="365" y="77"/>
                    </a:lnTo>
                    <a:lnTo>
                      <a:pt x="369" y="86"/>
                    </a:lnTo>
                    <a:lnTo>
                      <a:pt x="369" y="96"/>
                    </a:lnTo>
                    <a:lnTo>
                      <a:pt x="240" y="106"/>
                    </a:lnTo>
                    <a:lnTo>
                      <a:pt x="240" y="101"/>
                    </a:lnTo>
                    <a:lnTo>
                      <a:pt x="235" y="101"/>
                    </a:lnTo>
                    <a:lnTo>
                      <a:pt x="235" y="96"/>
                    </a:lnTo>
                    <a:lnTo>
                      <a:pt x="235" y="91"/>
                    </a:lnTo>
                    <a:lnTo>
                      <a:pt x="230" y="91"/>
                    </a:lnTo>
                    <a:lnTo>
                      <a:pt x="230" y="86"/>
                    </a:lnTo>
                    <a:lnTo>
                      <a:pt x="226" y="81"/>
                    </a:lnTo>
                    <a:lnTo>
                      <a:pt x="226" y="81"/>
                    </a:lnTo>
                    <a:lnTo>
                      <a:pt x="221" y="77"/>
                    </a:lnTo>
                    <a:lnTo>
                      <a:pt x="216" y="77"/>
                    </a:lnTo>
                    <a:lnTo>
                      <a:pt x="211" y="77"/>
                    </a:lnTo>
                    <a:lnTo>
                      <a:pt x="206" y="72"/>
                    </a:lnTo>
                    <a:lnTo>
                      <a:pt x="202" y="72"/>
                    </a:lnTo>
                    <a:lnTo>
                      <a:pt x="197" y="72"/>
                    </a:lnTo>
                    <a:lnTo>
                      <a:pt x="192" y="72"/>
                    </a:lnTo>
                    <a:lnTo>
                      <a:pt x="182" y="72"/>
                    </a:lnTo>
                    <a:lnTo>
                      <a:pt x="178" y="72"/>
                    </a:lnTo>
                    <a:lnTo>
                      <a:pt x="173" y="72"/>
                    </a:lnTo>
                    <a:lnTo>
                      <a:pt x="168" y="72"/>
                    </a:lnTo>
                    <a:lnTo>
                      <a:pt x="163" y="72"/>
                    </a:lnTo>
                    <a:lnTo>
                      <a:pt x="158" y="72"/>
                    </a:lnTo>
                    <a:lnTo>
                      <a:pt x="158" y="77"/>
                    </a:lnTo>
                    <a:lnTo>
                      <a:pt x="154" y="77"/>
                    </a:lnTo>
                    <a:lnTo>
                      <a:pt x="149" y="77"/>
                    </a:lnTo>
                    <a:lnTo>
                      <a:pt x="149" y="81"/>
                    </a:lnTo>
                    <a:lnTo>
                      <a:pt x="144" y="81"/>
                    </a:lnTo>
                    <a:lnTo>
                      <a:pt x="144" y="86"/>
                    </a:lnTo>
                    <a:lnTo>
                      <a:pt x="144" y="86"/>
                    </a:lnTo>
                    <a:lnTo>
                      <a:pt x="139" y="91"/>
                    </a:lnTo>
                    <a:lnTo>
                      <a:pt x="139" y="91"/>
                    </a:lnTo>
                    <a:lnTo>
                      <a:pt x="139" y="96"/>
                    </a:lnTo>
                    <a:lnTo>
                      <a:pt x="139" y="101"/>
                    </a:lnTo>
                    <a:lnTo>
                      <a:pt x="139" y="101"/>
                    </a:lnTo>
                    <a:lnTo>
                      <a:pt x="139" y="106"/>
                    </a:lnTo>
                    <a:lnTo>
                      <a:pt x="139" y="110"/>
                    </a:lnTo>
                    <a:lnTo>
                      <a:pt x="144" y="110"/>
                    </a:lnTo>
                    <a:lnTo>
                      <a:pt x="144" y="115"/>
                    </a:lnTo>
                    <a:lnTo>
                      <a:pt x="149" y="115"/>
                    </a:lnTo>
                    <a:lnTo>
                      <a:pt x="149" y="115"/>
                    </a:lnTo>
                    <a:lnTo>
                      <a:pt x="154" y="120"/>
                    </a:lnTo>
                    <a:lnTo>
                      <a:pt x="158" y="120"/>
                    </a:lnTo>
                    <a:lnTo>
                      <a:pt x="163" y="125"/>
                    </a:lnTo>
                    <a:lnTo>
                      <a:pt x="168" y="125"/>
                    </a:lnTo>
                    <a:lnTo>
                      <a:pt x="173" y="125"/>
                    </a:lnTo>
                    <a:lnTo>
                      <a:pt x="182" y="125"/>
                    </a:lnTo>
                    <a:lnTo>
                      <a:pt x="192" y="130"/>
                    </a:lnTo>
                    <a:lnTo>
                      <a:pt x="202" y="130"/>
                    </a:lnTo>
                    <a:lnTo>
                      <a:pt x="211" y="130"/>
                    </a:lnTo>
                    <a:lnTo>
                      <a:pt x="230" y="134"/>
                    </a:lnTo>
                    <a:lnTo>
                      <a:pt x="245" y="134"/>
                    </a:lnTo>
                    <a:lnTo>
                      <a:pt x="259" y="139"/>
                    </a:lnTo>
                    <a:lnTo>
                      <a:pt x="273" y="139"/>
                    </a:lnTo>
                    <a:lnTo>
                      <a:pt x="283" y="144"/>
                    </a:lnTo>
                    <a:lnTo>
                      <a:pt x="293" y="149"/>
                    </a:lnTo>
                    <a:lnTo>
                      <a:pt x="307" y="149"/>
                    </a:lnTo>
                    <a:lnTo>
                      <a:pt x="312" y="154"/>
                    </a:lnTo>
                    <a:lnTo>
                      <a:pt x="321" y="158"/>
                    </a:lnTo>
                    <a:lnTo>
                      <a:pt x="331" y="158"/>
                    </a:lnTo>
                    <a:lnTo>
                      <a:pt x="336" y="163"/>
                    </a:lnTo>
                    <a:lnTo>
                      <a:pt x="345" y="168"/>
                    </a:lnTo>
                    <a:lnTo>
                      <a:pt x="350" y="173"/>
                    </a:lnTo>
                    <a:lnTo>
                      <a:pt x="355" y="182"/>
                    </a:lnTo>
                    <a:lnTo>
                      <a:pt x="360" y="187"/>
                    </a:lnTo>
                    <a:lnTo>
                      <a:pt x="365" y="192"/>
                    </a:lnTo>
                    <a:lnTo>
                      <a:pt x="369" y="197"/>
                    </a:lnTo>
                    <a:lnTo>
                      <a:pt x="374" y="206"/>
                    </a:lnTo>
                    <a:lnTo>
                      <a:pt x="374" y="211"/>
                    </a:lnTo>
                    <a:lnTo>
                      <a:pt x="379" y="221"/>
                    </a:lnTo>
                    <a:lnTo>
                      <a:pt x="379" y="226"/>
                    </a:lnTo>
                    <a:lnTo>
                      <a:pt x="384" y="235"/>
                    </a:lnTo>
                    <a:lnTo>
                      <a:pt x="384" y="240"/>
                    </a:lnTo>
                    <a:lnTo>
                      <a:pt x="384" y="250"/>
                    </a:lnTo>
                    <a:lnTo>
                      <a:pt x="384" y="259"/>
                    </a:lnTo>
                    <a:lnTo>
                      <a:pt x="384" y="264"/>
                    </a:lnTo>
                    <a:lnTo>
                      <a:pt x="379" y="274"/>
                    </a:lnTo>
                    <a:lnTo>
                      <a:pt x="379" y="279"/>
                    </a:lnTo>
                    <a:lnTo>
                      <a:pt x="374" y="288"/>
                    </a:lnTo>
                    <a:lnTo>
                      <a:pt x="374" y="293"/>
                    </a:lnTo>
                    <a:lnTo>
                      <a:pt x="369" y="303"/>
                    </a:lnTo>
                    <a:lnTo>
                      <a:pt x="365" y="312"/>
                    </a:lnTo>
                    <a:lnTo>
                      <a:pt x="360" y="317"/>
                    </a:lnTo>
                    <a:lnTo>
                      <a:pt x="355" y="322"/>
                    </a:lnTo>
                    <a:lnTo>
                      <a:pt x="345" y="332"/>
                    </a:lnTo>
                    <a:lnTo>
                      <a:pt x="341" y="336"/>
                    </a:lnTo>
                    <a:lnTo>
                      <a:pt x="331" y="341"/>
                    </a:lnTo>
                    <a:lnTo>
                      <a:pt x="321" y="346"/>
                    </a:lnTo>
                    <a:lnTo>
                      <a:pt x="317" y="351"/>
                    </a:lnTo>
                    <a:lnTo>
                      <a:pt x="307" y="356"/>
                    </a:lnTo>
                    <a:lnTo>
                      <a:pt x="293" y="360"/>
                    </a:lnTo>
                    <a:lnTo>
                      <a:pt x="283" y="365"/>
                    </a:lnTo>
                    <a:lnTo>
                      <a:pt x="269" y="370"/>
                    </a:lnTo>
                    <a:lnTo>
                      <a:pt x="259" y="370"/>
                    </a:lnTo>
                    <a:lnTo>
                      <a:pt x="245" y="370"/>
                    </a:lnTo>
                    <a:lnTo>
                      <a:pt x="230" y="375"/>
                    </a:lnTo>
                    <a:lnTo>
                      <a:pt x="211" y="375"/>
                    </a:lnTo>
                    <a:lnTo>
                      <a:pt x="197" y="375"/>
                    </a:lnTo>
                    <a:lnTo>
                      <a:pt x="173" y="375"/>
                    </a:lnTo>
                    <a:lnTo>
                      <a:pt x="149" y="375"/>
                    </a:lnTo>
                    <a:lnTo>
                      <a:pt x="130" y="370"/>
                    </a:lnTo>
                    <a:lnTo>
                      <a:pt x="110" y="365"/>
                    </a:lnTo>
                    <a:lnTo>
                      <a:pt x="96" y="365"/>
                    </a:lnTo>
                    <a:lnTo>
                      <a:pt x="82" y="360"/>
                    </a:lnTo>
                    <a:lnTo>
                      <a:pt x="67" y="351"/>
                    </a:lnTo>
                    <a:lnTo>
                      <a:pt x="53" y="346"/>
                    </a:lnTo>
                    <a:lnTo>
                      <a:pt x="43" y="341"/>
                    </a:lnTo>
                    <a:lnTo>
                      <a:pt x="38" y="332"/>
                    </a:lnTo>
                    <a:lnTo>
                      <a:pt x="29" y="322"/>
                    </a:lnTo>
                    <a:lnTo>
                      <a:pt x="19" y="312"/>
                    </a:lnTo>
                    <a:lnTo>
                      <a:pt x="14" y="303"/>
                    </a:lnTo>
                    <a:lnTo>
                      <a:pt x="10" y="293"/>
                    </a:lnTo>
                    <a:lnTo>
                      <a:pt x="5" y="279"/>
                    </a:lnTo>
                    <a:lnTo>
                      <a:pt x="0" y="264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4" name="Freeform 22"/>
              <xdr:cNvSpPr>
                <a:spLocks/>
              </xdr:cNvSpPr>
            </xdr:nvSpPr>
            <xdr:spPr bwMode="auto">
              <a:xfrm>
                <a:off x="5898" y="2426"/>
                <a:ext cx="379" cy="365"/>
              </a:xfrm>
              <a:custGeom>
                <a:avLst/>
                <a:gdLst/>
                <a:ahLst/>
                <a:cxnLst>
                  <a:cxn ang="0">
                    <a:pos x="129" y="5"/>
                  </a:cxn>
                  <a:cxn ang="0">
                    <a:pos x="139" y="57"/>
                  </a:cxn>
                  <a:cxn ang="0">
                    <a:pos x="153" y="38"/>
                  </a:cxn>
                  <a:cxn ang="0">
                    <a:pos x="168" y="29"/>
                  </a:cxn>
                  <a:cxn ang="0">
                    <a:pos x="182" y="19"/>
                  </a:cxn>
                  <a:cxn ang="0">
                    <a:pos x="197" y="9"/>
                  </a:cxn>
                  <a:cxn ang="0">
                    <a:pos x="211" y="5"/>
                  </a:cxn>
                  <a:cxn ang="0">
                    <a:pos x="230" y="0"/>
                  </a:cxn>
                  <a:cxn ang="0">
                    <a:pos x="249" y="0"/>
                  </a:cxn>
                  <a:cxn ang="0">
                    <a:pos x="273" y="0"/>
                  </a:cxn>
                  <a:cxn ang="0">
                    <a:pos x="297" y="5"/>
                  </a:cxn>
                  <a:cxn ang="0">
                    <a:pos x="321" y="9"/>
                  </a:cxn>
                  <a:cxn ang="0">
                    <a:pos x="341" y="24"/>
                  </a:cxn>
                  <a:cxn ang="0">
                    <a:pos x="355" y="43"/>
                  </a:cxn>
                  <a:cxn ang="0">
                    <a:pos x="369" y="62"/>
                  </a:cxn>
                  <a:cxn ang="0">
                    <a:pos x="379" y="91"/>
                  </a:cxn>
                  <a:cxn ang="0">
                    <a:pos x="379" y="120"/>
                  </a:cxn>
                  <a:cxn ang="0">
                    <a:pos x="379" y="365"/>
                  </a:cxn>
                  <a:cxn ang="0">
                    <a:pos x="245" y="168"/>
                  </a:cxn>
                  <a:cxn ang="0">
                    <a:pos x="245" y="154"/>
                  </a:cxn>
                  <a:cxn ang="0">
                    <a:pos x="240" y="139"/>
                  </a:cxn>
                  <a:cxn ang="0">
                    <a:pos x="235" y="130"/>
                  </a:cxn>
                  <a:cxn ang="0">
                    <a:pos x="230" y="120"/>
                  </a:cxn>
                  <a:cxn ang="0">
                    <a:pos x="225" y="115"/>
                  </a:cxn>
                  <a:cxn ang="0">
                    <a:pos x="216" y="110"/>
                  </a:cxn>
                  <a:cxn ang="0">
                    <a:pos x="206" y="106"/>
                  </a:cxn>
                  <a:cxn ang="0">
                    <a:pos x="197" y="106"/>
                  </a:cxn>
                  <a:cxn ang="0">
                    <a:pos x="182" y="106"/>
                  </a:cxn>
                  <a:cxn ang="0">
                    <a:pos x="173" y="110"/>
                  </a:cxn>
                  <a:cxn ang="0">
                    <a:pos x="163" y="115"/>
                  </a:cxn>
                  <a:cxn ang="0">
                    <a:pos x="153" y="125"/>
                  </a:cxn>
                  <a:cxn ang="0">
                    <a:pos x="149" y="134"/>
                  </a:cxn>
                  <a:cxn ang="0">
                    <a:pos x="144" y="154"/>
                  </a:cxn>
                  <a:cxn ang="0">
                    <a:pos x="139" y="168"/>
                  </a:cxn>
                  <a:cxn ang="0">
                    <a:pos x="139" y="192"/>
                  </a:cxn>
                  <a:cxn ang="0">
                    <a:pos x="0" y="365"/>
                  </a:cxn>
                </a:cxnLst>
                <a:rect l="0" t="0" r="r" b="b"/>
                <a:pathLst>
                  <a:path w="379" h="365">
                    <a:moveTo>
                      <a:pt x="0" y="5"/>
                    </a:moveTo>
                    <a:lnTo>
                      <a:pt x="129" y="5"/>
                    </a:lnTo>
                    <a:lnTo>
                      <a:pt x="129" y="62"/>
                    </a:lnTo>
                    <a:lnTo>
                      <a:pt x="139" y="57"/>
                    </a:lnTo>
                    <a:lnTo>
                      <a:pt x="144" y="48"/>
                    </a:lnTo>
                    <a:lnTo>
                      <a:pt x="153" y="38"/>
                    </a:lnTo>
                    <a:lnTo>
                      <a:pt x="158" y="33"/>
                    </a:lnTo>
                    <a:lnTo>
                      <a:pt x="168" y="29"/>
                    </a:lnTo>
                    <a:lnTo>
                      <a:pt x="173" y="24"/>
                    </a:lnTo>
                    <a:lnTo>
                      <a:pt x="182" y="19"/>
                    </a:lnTo>
                    <a:lnTo>
                      <a:pt x="187" y="14"/>
                    </a:lnTo>
                    <a:lnTo>
                      <a:pt x="197" y="9"/>
                    </a:lnTo>
                    <a:lnTo>
                      <a:pt x="201" y="5"/>
                    </a:lnTo>
                    <a:lnTo>
                      <a:pt x="211" y="5"/>
                    </a:lnTo>
                    <a:lnTo>
                      <a:pt x="221" y="0"/>
                    </a:lnTo>
                    <a:lnTo>
                      <a:pt x="230" y="0"/>
                    </a:lnTo>
                    <a:lnTo>
                      <a:pt x="240" y="0"/>
                    </a:lnTo>
                    <a:lnTo>
                      <a:pt x="249" y="0"/>
                    </a:lnTo>
                    <a:lnTo>
                      <a:pt x="259" y="0"/>
                    </a:lnTo>
                    <a:lnTo>
                      <a:pt x="273" y="0"/>
                    </a:lnTo>
                    <a:lnTo>
                      <a:pt x="288" y="0"/>
                    </a:lnTo>
                    <a:lnTo>
                      <a:pt x="297" y="5"/>
                    </a:lnTo>
                    <a:lnTo>
                      <a:pt x="312" y="5"/>
                    </a:lnTo>
                    <a:lnTo>
                      <a:pt x="321" y="9"/>
                    </a:lnTo>
                    <a:lnTo>
                      <a:pt x="331" y="19"/>
                    </a:lnTo>
                    <a:lnTo>
                      <a:pt x="341" y="24"/>
                    </a:lnTo>
                    <a:lnTo>
                      <a:pt x="350" y="33"/>
                    </a:lnTo>
                    <a:lnTo>
                      <a:pt x="355" y="43"/>
                    </a:lnTo>
                    <a:lnTo>
                      <a:pt x="365" y="53"/>
                    </a:lnTo>
                    <a:lnTo>
                      <a:pt x="369" y="62"/>
                    </a:lnTo>
                    <a:lnTo>
                      <a:pt x="374" y="77"/>
                    </a:lnTo>
                    <a:lnTo>
                      <a:pt x="379" y="91"/>
                    </a:lnTo>
                    <a:lnTo>
                      <a:pt x="379" y="106"/>
                    </a:lnTo>
                    <a:lnTo>
                      <a:pt x="379" y="120"/>
                    </a:lnTo>
                    <a:lnTo>
                      <a:pt x="379" y="139"/>
                    </a:lnTo>
                    <a:lnTo>
                      <a:pt x="379" y="365"/>
                    </a:lnTo>
                    <a:lnTo>
                      <a:pt x="245" y="365"/>
                    </a:lnTo>
                    <a:lnTo>
                      <a:pt x="245" y="168"/>
                    </a:lnTo>
                    <a:lnTo>
                      <a:pt x="245" y="158"/>
                    </a:lnTo>
                    <a:lnTo>
                      <a:pt x="245" y="154"/>
                    </a:lnTo>
                    <a:lnTo>
                      <a:pt x="240" y="144"/>
                    </a:lnTo>
                    <a:lnTo>
                      <a:pt x="240" y="139"/>
                    </a:lnTo>
                    <a:lnTo>
                      <a:pt x="240" y="134"/>
                    </a:lnTo>
                    <a:lnTo>
                      <a:pt x="235" y="130"/>
                    </a:lnTo>
                    <a:lnTo>
                      <a:pt x="235" y="125"/>
                    </a:lnTo>
                    <a:lnTo>
                      <a:pt x="230" y="120"/>
                    </a:lnTo>
                    <a:lnTo>
                      <a:pt x="225" y="115"/>
                    </a:lnTo>
                    <a:lnTo>
                      <a:pt x="225" y="115"/>
                    </a:lnTo>
                    <a:lnTo>
                      <a:pt x="221" y="110"/>
                    </a:lnTo>
                    <a:lnTo>
                      <a:pt x="216" y="110"/>
                    </a:lnTo>
                    <a:lnTo>
                      <a:pt x="211" y="106"/>
                    </a:lnTo>
                    <a:lnTo>
                      <a:pt x="206" y="106"/>
                    </a:lnTo>
                    <a:lnTo>
                      <a:pt x="201" y="106"/>
                    </a:lnTo>
                    <a:lnTo>
                      <a:pt x="197" y="106"/>
                    </a:lnTo>
                    <a:lnTo>
                      <a:pt x="192" y="106"/>
                    </a:lnTo>
                    <a:lnTo>
                      <a:pt x="182" y="106"/>
                    </a:lnTo>
                    <a:lnTo>
                      <a:pt x="177" y="110"/>
                    </a:lnTo>
                    <a:lnTo>
                      <a:pt x="173" y="110"/>
                    </a:lnTo>
                    <a:lnTo>
                      <a:pt x="168" y="115"/>
                    </a:lnTo>
                    <a:lnTo>
                      <a:pt x="163" y="115"/>
                    </a:lnTo>
                    <a:lnTo>
                      <a:pt x="158" y="120"/>
                    </a:lnTo>
                    <a:lnTo>
                      <a:pt x="153" y="125"/>
                    </a:lnTo>
                    <a:lnTo>
                      <a:pt x="153" y="130"/>
                    </a:lnTo>
                    <a:lnTo>
                      <a:pt x="149" y="134"/>
                    </a:lnTo>
                    <a:lnTo>
                      <a:pt x="144" y="144"/>
                    </a:lnTo>
                    <a:lnTo>
                      <a:pt x="144" y="154"/>
                    </a:lnTo>
                    <a:lnTo>
                      <a:pt x="144" y="158"/>
                    </a:lnTo>
                    <a:lnTo>
                      <a:pt x="139" y="168"/>
                    </a:lnTo>
                    <a:lnTo>
                      <a:pt x="139" y="182"/>
                    </a:lnTo>
                    <a:lnTo>
                      <a:pt x="139" y="192"/>
                    </a:lnTo>
                    <a:lnTo>
                      <a:pt x="139" y="365"/>
                    </a:lnTo>
                    <a:lnTo>
                      <a:pt x="0" y="365"/>
                    </a:lnTo>
                    <a:lnTo>
                      <a:pt x="0" y="5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</xdr:grpSp>
        <xdr:sp macro="" textlink="">
          <xdr:nvSpPr>
            <xdr:cNvPr id="6" name="Text Box 23"/>
            <xdr:cNvSpPr txBox="1">
              <a:spLocks noChangeArrowheads="1"/>
            </xdr:cNvSpPr>
          </xdr:nvSpPr>
          <xdr:spPr bwMode="auto">
            <a:xfrm>
              <a:off x="1320" y="1740"/>
              <a:ext cx="3510" cy="630"/>
            </a:xfrm>
            <a:prstGeom prst="rect">
              <a:avLst/>
            </a:prstGeom>
            <a:solidFill>
              <a:srgbClr val="FFFFFF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FF"/>
                  </a:solidFill>
                  <a:latin typeface="Calibri"/>
                </a:rPr>
                <a:t>Petrel Robertson Consulting Ltd.</a:t>
              </a:r>
            </a:p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FF"/>
                  </a:solidFill>
                  <a:latin typeface="Calibri"/>
                </a:rPr>
                <a:t>Global Petroleum Consulting</a:t>
              </a:r>
            </a:p>
            <a:p>
              <a:pPr algn="l" rtl="0">
                <a:defRPr sz="1000"/>
              </a:pPr>
              <a:endParaRPr lang="en-US" sz="800" b="0" i="0" u="none" strike="noStrike" baseline="0">
                <a:solidFill>
                  <a:srgbClr val="0000FF"/>
                </a:solidFill>
                <a:latin typeface="Calibri"/>
              </a:endParaRPr>
            </a:p>
          </xdr:txBody>
        </xdr: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114300</xdr:rowOff>
    </xdr:from>
    <xdr:to>
      <xdr:col>10</xdr:col>
      <xdr:colOff>604935</xdr:colOff>
      <xdr:row>7</xdr:row>
      <xdr:rowOff>53851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114300" y="114300"/>
          <a:ext cx="8863110" cy="1111126"/>
          <a:chOff x="405" y="537"/>
          <a:chExt cx="11610" cy="1848"/>
        </a:xfrm>
      </xdr:grpSpPr>
      <xdr:sp macro="" textlink="">
        <xdr:nvSpPr>
          <xdr:cNvPr id="1026" name="Line 2"/>
          <xdr:cNvSpPr>
            <a:spLocks noChangeShapeType="1"/>
          </xdr:cNvSpPr>
        </xdr:nvSpPr>
        <xdr:spPr bwMode="auto">
          <a:xfrm>
            <a:off x="405" y="2385"/>
            <a:ext cx="11610" cy="0"/>
          </a:xfrm>
          <a:prstGeom prst="line">
            <a:avLst/>
          </a:prstGeom>
          <a:noFill/>
          <a:ln w="9525">
            <a:solidFill>
              <a:srgbClr val="0000FF"/>
            </a:solidFill>
            <a:round/>
            <a:headEnd/>
            <a:tailEnd/>
          </a:ln>
        </xdr:spPr>
      </xdr:sp>
      <xdr:grpSp>
        <xdr:nvGrpSpPr>
          <xdr:cNvPr id="1027" name="Group 3"/>
          <xdr:cNvGrpSpPr>
            <a:grpSpLocks/>
          </xdr:cNvGrpSpPr>
        </xdr:nvGrpSpPr>
        <xdr:grpSpPr bwMode="auto">
          <a:xfrm>
            <a:off x="591" y="537"/>
            <a:ext cx="4239" cy="1833"/>
            <a:chOff x="591" y="537"/>
            <a:chExt cx="4239" cy="1833"/>
          </a:xfrm>
        </xdr:grpSpPr>
        <xdr:grpSp>
          <xdr:nvGrpSpPr>
            <xdr:cNvPr id="1028" name="Group 4"/>
            <xdr:cNvGrpSpPr>
              <a:grpSpLocks/>
            </xdr:cNvGrpSpPr>
          </xdr:nvGrpSpPr>
          <xdr:grpSpPr bwMode="auto">
            <a:xfrm>
              <a:off x="591" y="537"/>
              <a:ext cx="3666" cy="1176"/>
              <a:chOff x="1464" y="1459"/>
              <a:chExt cx="4813" cy="1443"/>
            </a:xfrm>
          </xdr:grpSpPr>
          <xdr:sp macro="" textlink="">
            <xdr:nvSpPr>
              <xdr:cNvPr id="1029" name="Freeform 5"/>
              <xdr:cNvSpPr>
                <a:spLocks/>
              </xdr:cNvSpPr>
            </xdr:nvSpPr>
            <xdr:spPr bwMode="auto">
              <a:xfrm>
                <a:off x="1464" y="1459"/>
                <a:ext cx="1161" cy="1130"/>
              </a:xfrm>
              <a:custGeom>
                <a:avLst/>
                <a:gdLst/>
                <a:ahLst/>
                <a:cxnLst>
                  <a:cxn ang="0">
                    <a:pos x="542" y="77"/>
                  </a:cxn>
                  <a:cxn ang="0">
                    <a:pos x="518" y="96"/>
                  </a:cxn>
                  <a:cxn ang="0">
                    <a:pos x="465" y="144"/>
                  </a:cxn>
                  <a:cxn ang="0">
                    <a:pos x="398" y="207"/>
                  </a:cxn>
                  <a:cxn ang="0">
                    <a:pos x="336" y="270"/>
                  </a:cxn>
                  <a:cxn ang="0">
                    <a:pos x="278" y="332"/>
                  </a:cxn>
                  <a:cxn ang="0">
                    <a:pos x="216" y="390"/>
                  </a:cxn>
                  <a:cxn ang="0">
                    <a:pos x="158" y="452"/>
                  </a:cxn>
                  <a:cxn ang="0">
                    <a:pos x="101" y="520"/>
                  </a:cxn>
                  <a:cxn ang="0">
                    <a:pos x="58" y="582"/>
                  </a:cxn>
                  <a:cxn ang="0">
                    <a:pos x="29" y="635"/>
                  </a:cxn>
                  <a:cxn ang="0">
                    <a:pos x="5" y="683"/>
                  </a:cxn>
                  <a:cxn ang="0">
                    <a:pos x="0" y="741"/>
                  </a:cxn>
                  <a:cxn ang="0">
                    <a:pos x="0" y="798"/>
                  </a:cxn>
                  <a:cxn ang="0">
                    <a:pos x="14" y="866"/>
                  </a:cxn>
                  <a:cxn ang="0">
                    <a:pos x="48" y="943"/>
                  </a:cxn>
                  <a:cxn ang="0">
                    <a:pos x="86" y="1010"/>
                  </a:cxn>
                  <a:cxn ang="0">
                    <a:pos x="173" y="1068"/>
                  </a:cxn>
                  <a:cxn ang="0">
                    <a:pos x="163" y="1029"/>
                  </a:cxn>
                  <a:cxn ang="0">
                    <a:pos x="173" y="1063"/>
                  </a:cxn>
                  <a:cxn ang="0">
                    <a:pos x="158" y="947"/>
                  </a:cxn>
                  <a:cxn ang="0">
                    <a:pos x="163" y="895"/>
                  </a:cxn>
                  <a:cxn ang="0">
                    <a:pos x="202" y="832"/>
                  </a:cxn>
                  <a:cxn ang="0">
                    <a:pos x="235" y="779"/>
                  </a:cxn>
                  <a:cxn ang="0">
                    <a:pos x="293" y="712"/>
                  </a:cxn>
                  <a:cxn ang="0">
                    <a:pos x="365" y="635"/>
                  </a:cxn>
                  <a:cxn ang="0">
                    <a:pos x="427" y="572"/>
                  </a:cxn>
                  <a:cxn ang="0">
                    <a:pos x="480" y="515"/>
                  </a:cxn>
                  <a:cxn ang="0">
                    <a:pos x="537" y="462"/>
                  </a:cxn>
                  <a:cxn ang="0">
                    <a:pos x="585" y="414"/>
                  </a:cxn>
                  <a:cxn ang="0">
                    <a:pos x="633" y="375"/>
                  </a:cxn>
                  <a:cxn ang="0">
                    <a:pos x="686" y="395"/>
                  </a:cxn>
                  <a:cxn ang="0">
                    <a:pos x="753" y="452"/>
                  </a:cxn>
                  <a:cxn ang="0">
                    <a:pos x="816" y="510"/>
                  </a:cxn>
                  <a:cxn ang="0">
                    <a:pos x="840" y="529"/>
                  </a:cxn>
                  <a:cxn ang="0">
                    <a:pos x="883" y="568"/>
                  </a:cxn>
                  <a:cxn ang="0">
                    <a:pos x="811" y="649"/>
                  </a:cxn>
                  <a:cxn ang="0">
                    <a:pos x="749" y="717"/>
                  </a:cxn>
                  <a:cxn ang="0">
                    <a:pos x="667" y="798"/>
                  </a:cxn>
                  <a:cxn ang="0">
                    <a:pos x="581" y="880"/>
                  </a:cxn>
                  <a:cxn ang="0">
                    <a:pos x="571" y="1020"/>
                  </a:cxn>
                  <a:cxn ang="0">
                    <a:pos x="701" y="1130"/>
                  </a:cxn>
                  <a:cxn ang="0">
                    <a:pos x="830" y="1010"/>
                  </a:cxn>
                  <a:cxn ang="0">
                    <a:pos x="917" y="933"/>
                  </a:cxn>
                  <a:cxn ang="0">
                    <a:pos x="993" y="851"/>
                  </a:cxn>
                  <a:cxn ang="0">
                    <a:pos x="1036" y="798"/>
                  </a:cxn>
                  <a:cxn ang="0">
                    <a:pos x="1084" y="750"/>
                  </a:cxn>
                  <a:cxn ang="0">
                    <a:pos x="1118" y="707"/>
                  </a:cxn>
                  <a:cxn ang="0">
                    <a:pos x="1142" y="673"/>
                  </a:cxn>
                  <a:cxn ang="0">
                    <a:pos x="1161" y="625"/>
                  </a:cxn>
                  <a:cxn ang="0">
                    <a:pos x="1161" y="572"/>
                  </a:cxn>
                  <a:cxn ang="0">
                    <a:pos x="1161" y="529"/>
                  </a:cxn>
                  <a:cxn ang="0">
                    <a:pos x="1147" y="481"/>
                  </a:cxn>
                  <a:cxn ang="0">
                    <a:pos x="1118" y="438"/>
                  </a:cxn>
                  <a:cxn ang="0">
                    <a:pos x="1075" y="375"/>
                  </a:cxn>
                  <a:cxn ang="0">
                    <a:pos x="1003" y="313"/>
                  </a:cxn>
                  <a:cxn ang="0">
                    <a:pos x="955" y="260"/>
                  </a:cxn>
                  <a:cxn ang="0">
                    <a:pos x="883" y="207"/>
                  </a:cxn>
                  <a:cxn ang="0">
                    <a:pos x="825" y="154"/>
                  </a:cxn>
                  <a:cxn ang="0">
                    <a:pos x="753" y="101"/>
                  </a:cxn>
                  <a:cxn ang="0">
                    <a:pos x="691" y="48"/>
                  </a:cxn>
                  <a:cxn ang="0">
                    <a:pos x="633" y="0"/>
                  </a:cxn>
                  <a:cxn ang="0">
                    <a:pos x="590" y="39"/>
                  </a:cxn>
                </a:cxnLst>
                <a:rect l="0" t="0" r="r" b="b"/>
                <a:pathLst>
                  <a:path w="1161" h="1130">
                    <a:moveTo>
                      <a:pt x="590" y="39"/>
                    </a:moveTo>
                    <a:lnTo>
                      <a:pt x="542" y="77"/>
                    </a:lnTo>
                    <a:lnTo>
                      <a:pt x="566" y="53"/>
                    </a:lnTo>
                    <a:lnTo>
                      <a:pt x="518" y="96"/>
                    </a:lnTo>
                    <a:lnTo>
                      <a:pt x="494" y="116"/>
                    </a:lnTo>
                    <a:lnTo>
                      <a:pt x="465" y="144"/>
                    </a:lnTo>
                    <a:lnTo>
                      <a:pt x="437" y="169"/>
                    </a:lnTo>
                    <a:lnTo>
                      <a:pt x="398" y="207"/>
                    </a:lnTo>
                    <a:lnTo>
                      <a:pt x="365" y="241"/>
                    </a:lnTo>
                    <a:lnTo>
                      <a:pt x="336" y="270"/>
                    </a:lnTo>
                    <a:lnTo>
                      <a:pt x="307" y="298"/>
                    </a:lnTo>
                    <a:lnTo>
                      <a:pt x="278" y="332"/>
                    </a:lnTo>
                    <a:lnTo>
                      <a:pt x="245" y="366"/>
                    </a:lnTo>
                    <a:lnTo>
                      <a:pt x="216" y="390"/>
                    </a:lnTo>
                    <a:lnTo>
                      <a:pt x="187" y="419"/>
                    </a:lnTo>
                    <a:lnTo>
                      <a:pt x="158" y="452"/>
                    </a:lnTo>
                    <a:lnTo>
                      <a:pt x="130" y="481"/>
                    </a:lnTo>
                    <a:lnTo>
                      <a:pt x="101" y="520"/>
                    </a:lnTo>
                    <a:lnTo>
                      <a:pt x="72" y="553"/>
                    </a:lnTo>
                    <a:lnTo>
                      <a:pt x="58" y="582"/>
                    </a:lnTo>
                    <a:lnTo>
                      <a:pt x="34" y="621"/>
                    </a:lnTo>
                    <a:lnTo>
                      <a:pt x="29" y="635"/>
                    </a:lnTo>
                    <a:lnTo>
                      <a:pt x="14" y="654"/>
                    </a:lnTo>
                    <a:lnTo>
                      <a:pt x="5" y="683"/>
                    </a:lnTo>
                    <a:lnTo>
                      <a:pt x="0" y="712"/>
                    </a:lnTo>
                    <a:lnTo>
                      <a:pt x="0" y="741"/>
                    </a:lnTo>
                    <a:lnTo>
                      <a:pt x="0" y="770"/>
                    </a:lnTo>
                    <a:lnTo>
                      <a:pt x="0" y="798"/>
                    </a:lnTo>
                    <a:lnTo>
                      <a:pt x="0" y="832"/>
                    </a:lnTo>
                    <a:lnTo>
                      <a:pt x="14" y="866"/>
                    </a:lnTo>
                    <a:lnTo>
                      <a:pt x="29" y="904"/>
                    </a:lnTo>
                    <a:lnTo>
                      <a:pt x="48" y="943"/>
                    </a:lnTo>
                    <a:lnTo>
                      <a:pt x="72" y="986"/>
                    </a:lnTo>
                    <a:lnTo>
                      <a:pt x="86" y="1010"/>
                    </a:lnTo>
                    <a:lnTo>
                      <a:pt x="130" y="1044"/>
                    </a:lnTo>
                    <a:lnTo>
                      <a:pt x="173" y="1068"/>
                    </a:lnTo>
                    <a:lnTo>
                      <a:pt x="158" y="1010"/>
                    </a:lnTo>
                    <a:lnTo>
                      <a:pt x="163" y="1029"/>
                    </a:lnTo>
                    <a:lnTo>
                      <a:pt x="173" y="1044"/>
                    </a:lnTo>
                    <a:lnTo>
                      <a:pt x="173" y="1063"/>
                    </a:lnTo>
                    <a:lnTo>
                      <a:pt x="158" y="986"/>
                    </a:lnTo>
                    <a:lnTo>
                      <a:pt x="158" y="947"/>
                    </a:lnTo>
                    <a:lnTo>
                      <a:pt x="158" y="928"/>
                    </a:lnTo>
                    <a:lnTo>
                      <a:pt x="163" y="895"/>
                    </a:lnTo>
                    <a:lnTo>
                      <a:pt x="178" y="866"/>
                    </a:lnTo>
                    <a:lnTo>
                      <a:pt x="202" y="832"/>
                    </a:lnTo>
                    <a:lnTo>
                      <a:pt x="216" y="803"/>
                    </a:lnTo>
                    <a:lnTo>
                      <a:pt x="235" y="779"/>
                    </a:lnTo>
                    <a:lnTo>
                      <a:pt x="264" y="746"/>
                    </a:lnTo>
                    <a:lnTo>
                      <a:pt x="293" y="712"/>
                    </a:lnTo>
                    <a:lnTo>
                      <a:pt x="331" y="673"/>
                    </a:lnTo>
                    <a:lnTo>
                      <a:pt x="365" y="635"/>
                    </a:lnTo>
                    <a:lnTo>
                      <a:pt x="398" y="601"/>
                    </a:lnTo>
                    <a:lnTo>
                      <a:pt x="427" y="572"/>
                    </a:lnTo>
                    <a:lnTo>
                      <a:pt x="456" y="539"/>
                    </a:lnTo>
                    <a:lnTo>
                      <a:pt x="480" y="515"/>
                    </a:lnTo>
                    <a:lnTo>
                      <a:pt x="513" y="486"/>
                    </a:lnTo>
                    <a:lnTo>
                      <a:pt x="537" y="462"/>
                    </a:lnTo>
                    <a:lnTo>
                      <a:pt x="557" y="438"/>
                    </a:lnTo>
                    <a:lnTo>
                      <a:pt x="585" y="414"/>
                    </a:lnTo>
                    <a:lnTo>
                      <a:pt x="614" y="395"/>
                    </a:lnTo>
                    <a:lnTo>
                      <a:pt x="633" y="375"/>
                    </a:lnTo>
                    <a:lnTo>
                      <a:pt x="648" y="361"/>
                    </a:lnTo>
                    <a:lnTo>
                      <a:pt x="686" y="395"/>
                    </a:lnTo>
                    <a:lnTo>
                      <a:pt x="720" y="419"/>
                    </a:lnTo>
                    <a:lnTo>
                      <a:pt x="753" y="452"/>
                    </a:lnTo>
                    <a:lnTo>
                      <a:pt x="782" y="476"/>
                    </a:lnTo>
                    <a:lnTo>
                      <a:pt x="816" y="510"/>
                    </a:lnTo>
                    <a:lnTo>
                      <a:pt x="869" y="553"/>
                    </a:lnTo>
                    <a:lnTo>
                      <a:pt x="840" y="529"/>
                    </a:lnTo>
                    <a:lnTo>
                      <a:pt x="883" y="572"/>
                    </a:lnTo>
                    <a:lnTo>
                      <a:pt x="883" y="568"/>
                    </a:lnTo>
                    <a:lnTo>
                      <a:pt x="840" y="611"/>
                    </a:lnTo>
                    <a:lnTo>
                      <a:pt x="811" y="649"/>
                    </a:lnTo>
                    <a:lnTo>
                      <a:pt x="773" y="683"/>
                    </a:lnTo>
                    <a:lnTo>
                      <a:pt x="749" y="717"/>
                    </a:lnTo>
                    <a:lnTo>
                      <a:pt x="710" y="755"/>
                    </a:lnTo>
                    <a:lnTo>
                      <a:pt x="667" y="798"/>
                    </a:lnTo>
                    <a:lnTo>
                      <a:pt x="629" y="842"/>
                    </a:lnTo>
                    <a:lnTo>
                      <a:pt x="581" y="880"/>
                    </a:lnTo>
                    <a:lnTo>
                      <a:pt x="509" y="962"/>
                    </a:lnTo>
                    <a:lnTo>
                      <a:pt x="571" y="1020"/>
                    </a:lnTo>
                    <a:lnTo>
                      <a:pt x="624" y="1068"/>
                    </a:lnTo>
                    <a:lnTo>
                      <a:pt x="701" y="1130"/>
                    </a:lnTo>
                    <a:lnTo>
                      <a:pt x="773" y="1068"/>
                    </a:lnTo>
                    <a:lnTo>
                      <a:pt x="830" y="1010"/>
                    </a:lnTo>
                    <a:lnTo>
                      <a:pt x="878" y="967"/>
                    </a:lnTo>
                    <a:lnTo>
                      <a:pt x="917" y="933"/>
                    </a:lnTo>
                    <a:lnTo>
                      <a:pt x="960" y="890"/>
                    </a:lnTo>
                    <a:lnTo>
                      <a:pt x="993" y="851"/>
                    </a:lnTo>
                    <a:lnTo>
                      <a:pt x="1017" y="832"/>
                    </a:lnTo>
                    <a:lnTo>
                      <a:pt x="1036" y="798"/>
                    </a:lnTo>
                    <a:lnTo>
                      <a:pt x="1060" y="774"/>
                    </a:lnTo>
                    <a:lnTo>
                      <a:pt x="1084" y="750"/>
                    </a:lnTo>
                    <a:lnTo>
                      <a:pt x="1104" y="726"/>
                    </a:lnTo>
                    <a:lnTo>
                      <a:pt x="1118" y="707"/>
                    </a:lnTo>
                    <a:lnTo>
                      <a:pt x="1132" y="688"/>
                    </a:lnTo>
                    <a:lnTo>
                      <a:pt x="1142" y="673"/>
                    </a:lnTo>
                    <a:lnTo>
                      <a:pt x="1152" y="649"/>
                    </a:lnTo>
                    <a:lnTo>
                      <a:pt x="1161" y="625"/>
                    </a:lnTo>
                    <a:lnTo>
                      <a:pt x="1161" y="596"/>
                    </a:lnTo>
                    <a:lnTo>
                      <a:pt x="1161" y="572"/>
                    </a:lnTo>
                    <a:lnTo>
                      <a:pt x="1161" y="553"/>
                    </a:lnTo>
                    <a:lnTo>
                      <a:pt x="1161" y="529"/>
                    </a:lnTo>
                    <a:lnTo>
                      <a:pt x="1156" y="505"/>
                    </a:lnTo>
                    <a:lnTo>
                      <a:pt x="1147" y="481"/>
                    </a:lnTo>
                    <a:lnTo>
                      <a:pt x="1132" y="462"/>
                    </a:lnTo>
                    <a:lnTo>
                      <a:pt x="1118" y="438"/>
                    </a:lnTo>
                    <a:lnTo>
                      <a:pt x="1099" y="404"/>
                    </a:lnTo>
                    <a:lnTo>
                      <a:pt x="1075" y="375"/>
                    </a:lnTo>
                    <a:lnTo>
                      <a:pt x="1046" y="346"/>
                    </a:lnTo>
                    <a:lnTo>
                      <a:pt x="1003" y="313"/>
                    </a:lnTo>
                    <a:lnTo>
                      <a:pt x="984" y="289"/>
                    </a:lnTo>
                    <a:lnTo>
                      <a:pt x="955" y="260"/>
                    </a:lnTo>
                    <a:lnTo>
                      <a:pt x="917" y="236"/>
                    </a:lnTo>
                    <a:lnTo>
                      <a:pt x="883" y="207"/>
                    </a:lnTo>
                    <a:lnTo>
                      <a:pt x="854" y="178"/>
                    </a:lnTo>
                    <a:lnTo>
                      <a:pt x="825" y="154"/>
                    </a:lnTo>
                    <a:lnTo>
                      <a:pt x="787" y="125"/>
                    </a:lnTo>
                    <a:lnTo>
                      <a:pt x="753" y="101"/>
                    </a:lnTo>
                    <a:lnTo>
                      <a:pt x="720" y="68"/>
                    </a:lnTo>
                    <a:lnTo>
                      <a:pt x="691" y="48"/>
                    </a:lnTo>
                    <a:lnTo>
                      <a:pt x="657" y="24"/>
                    </a:lnTo>
                    <a:lnTo>
                      <a:pt x="633" y="0"/>
                    </a:lnTo>
                    <a:lnTo>
                      <a:pt x="609" y="24"/>
                    </a:lnTo>
                    <a:lnTo>
                      <a:pt x="590" y="39"/>
                    </a:lnTo>
                    <a:close/>
                  </a:path>
                </a:pathLst>
              </a:custGeom>
              <a:gradFill rotWithShape="0">
                <a:gsLst>
                  <a:gs pos="0">
                    <a:srgbClr val="0000FF"/>
                  </a:gs>
                  <a:gs pos="100000">
                    <a:srgbClr val="0000FF">
                      <a:gamma/>
                      <a:tint val="3137"/>
                      <a:invGamma/>
                    </a:srgbClr>
                  </a:gs>
                </a:gsLst>
                <a:lin ang="0" scaled="1"/>
              </a:gra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30" name="Freeform 6"/>
              <xdr:cNvSpPr>
                <a:spLocks/>
              </xdr:cNvSpPr>
            </xdr:nvSpPr>
            <xdr:spPr bwMode="auto">
              <a:xfrm>
                <a:off x="1651" y="1863"/>
                <a:ext cx="1166" cy="1039"/>
              </a:xfrm>
              <a:custGeom>
                <a:avLst/>
                <a:gdLst/>
                <a:ahLst/>
                <a:cxnLst>
                  <a:cxn ang="0">
                    <a:pos x="614" y="1029"/>
                  </a:cxn>
                  <a:cxn ang="0">
                    <a:pos x="710" y="981"/>
                  </a:cxn>
                  <a:cxn ang="0">
                    <a:pos x="806" y="914"/>
                  </a:cxn>
                  <a:cxn ang="0">
                    <a:pos x="902" y="818"/>
                  </a:cxn>
                  <a:cxn ang="0">
                    <a:pos x="989" y="721"/>
                  </a:cxn>
                  <a:cxn ang="0">
                    <a:pos x="1065" y="616"/>
                  </a:cxn>
                  <a:cxn ang="0">
                    <a:pos x="1137" y="515"/>
                  </a:cxn>
                  <a:cxn ang="0">
                    <a:pos x="1157" y="443"/>
                  </a:cxn>
                  <a:cxn ang="0">
                    <a:pos x="1166" y="356"/>
                  </a:cxn>
                  <a:cxn ang="0">
                    <a:pos x="1152" y="255"/>
                  </a:cxn>
                  <a:cxn ang="0">
                    <a:pos x="1089" y="130"/>
                  </a:cxn>
                  <a:cxn ang="0">
                    <a:pos x="989" y="53"/>
                  </a:cxn>
                  <a:cxn ang="0">
                    <a:pos x="989" y="72"/>
                  </a:cxn>
                  <a:cxn ang="0">
                    <a:pos x="1008" y="154"/>
                  </a:cxn>
                  <a:cxn ang="0">
                    <a:pos x="989" y="250"/>
                  </a:cxn>
                  <a:cxn ang="0">
                    <a:pos x="931" y="342"/>
                  </a:cxn>
                  <a:cxn ang="0">
                    <a:pos x="845" y="447"/>
                  </a:cxn>
                  <a:cxn ang="0">
                    <a:pos x="739" y="553"/>
                  </a:cxn>
                  <a:cxn ang="0">
                    <a:pos x="658" y="635"/>
                  </a:cxn>
                  <a:cxn ang="0">
                    <a:pos x="571" y="726"/>
                  </a:cxn>
                  <a:cxn ang="0">
                    <a:pos x="475" y="736"/>
                  </a:cxn>
                  <a:cxn ang="0">
                    <a:pos x="370" y="654"/>
                  </a:cxn>
                  <a:cxn ang="0">
                    <a:pos x="326" y="611"/>
                  </a:cxn>
                  <a:cxn ang="0">
                    <a:pos x="317" y="510"/>
                  </a:cxn>
                  <a:cxn ang="0">
                    <a:pos x="418" y="414"/>
                  </a:cxn>
                  <a:cxn ang="0">
                    <a:pos x="547" y="289"/>
                  </a:cxn>
                  <a:cxn ang="0">
                    <a:pos x="653" y="168"/>
                  </a:cxn>
                  <a:cxn ang="0">
                    <a:pos x="514" y="43"/>
                  </a:cxn>
                  <a:cxn ang="0">
                    <a:pos x="432" y="29"/>
                  </a:cxn>
                  <a:cxn ang="0">
                    <a:pos x="298" y="159"/>
                  </a:cxn>
                  <a:cxn ang="0">
                    <a:pos x="197" y="255"/>
                  </a:cxn>
                  <a:cxn ang="0">
                    <a:pos x="130" y="332"/>
                  </a:cxn>
                  <a:cxn ang="0">
                    <a:pos x="72" y="394"/>
                  </a:cxn>
                  <a:cxn ang="0">
                    <a:pos x="29" y="457"/>
                  </a:cxn>
                  <a:cxn ang="0">
                    <a:pos x="0" y="529"/>
                  </a:cxn>
                  <a:cxn ang="0">
                    <a:pos x="0" y="601"/>
                  </a:cxn>
                  <a:cxn ang="0">
                    <a:pos x="34" y="673"/>
                  </a:cxn>
                  <a:cxn ang="0">
                    <a:pos x="91" y="750"/>
                  </a:cxn>
                  <a:cxn ang="0">
                    <a:pos x="187" y="842"/>
                  </a:cxn>
                  <a:cxn ang="0">
                    <a:pos x="283" y="923"/>
                  </a:cxn>
                  <a:cxn ang="0">
                    <a:pos x="379" y="1005"/>
                  </a:cxn>
                  <a:cxn ang="0">
                    <a:pos x="470" y="1039"/>
                  </a:cxn>
                  <a:cxn ang="0">
                    <a:pos x="557" y="1039"/>
                  </a:cxn>
                </a:cxnLst>
                <a:rect l="0" t="0" r="r" b="b"/>
                <a:pathLst>
                  <a:path w="1166" h="1039">
                    <a:moveTo>
                      <a:pt x="590" y="1034"/>
                    </a:moveTo>
                    <a:lnTo>
                      <a:pt x="638" y="1020"/>
                    </a:lnTo>
                    <a:lnTo>
                      <a:pt x="614" y="1029"/>
                    </a:lnTo>
                    <a:lnTo>
                      <a:pt x="667" y="1005"/>
                    </a:lnTo>
                    <a:lnTo>
                      <a:pt x="686" y="995"/>
                    </a:lnTo>
                    <a:lnTo>
                      <a:pt x="710" y="981"/>
                    </a:lnTo>
                    <a:lnTo>
                      <a:pt x="739" y="962"/>
                    </a:lnTo>
                    <a:lnTo>
                      <a:pt x="763" y="943"/>
                    </a:lnTo>
                    <a:lnTo>
                      <a:pt x="806" y="914"/>
                    </a:lnTo>
                    <a:lnTo>
                      <a:pt x="840" y="880"/>
                    </a:lnTo>
                    <a:lnTo>
                      <a:pt x="859" y="851"/>
                    </a:lnTo>
                    <a:lnTo>
                      <a:pt x="902" y="818"/>
                    </a:lnTo>
                    <a:lnTo>
                      <a:pt x="936" y="779"/>
                    </a:lnTo>
                    <a:lnTo>
                      <a:pt x="960" y="745"/>
                    </a:lnTo>
                    <a:lnTo>
                      <a:pt x="989" y="721"/>
                    </a:lnTo>
                    <a:lnTo>
                      <a:pt x="1008" y="688"/>
                    </a:lnTo>
                    <a:lnTo>
                      <a:pt x="1037" y="659"/>
                    </a:lnTo>
                    <a:lnTo>
                      <a:pt x="1065" y="616"/>
                    </a:lnTo>
                    <a:lnTo>
                      <a:pt x="1094" y="582"/>
                    </a:lnTo>
                    <a:lnTo>
                      <a:pt x="1118" y="548"/>
                    </a:lnTo>
                    <a:lnTo>
                      <a:pt x="1137" y="515"/>
                    </a:lnTo>
                    <a:lnTo>
                      <a:pt x="1147" y="491"/>
                    </a:lnTo>
                    <a:lnTo>
                      <a:pt x="1152" y="467"/>
                    </a:lnTo>
                    <a:lnTo>
                      <a:pt x="1157" y="443"/>
                    </a:lnTo>
                    <a:lnTo>
                      <a:pt x="1161" y="414"/>
                    </a:lnTo>
                    <a:lnTo>
                      <a:pt x="1166" y="385"/>
                    </a:lnTo>
                    <a:lnTo>
                      <a:pt x="1166" y="356"/>
                    </a:lnTo>
                    <a:lnTo>
                      <a:pt x="1166" y="332"/>
                    </a:lnTo>
                    <a:lnTo>
                      <a:pt x="1161" y="293"/>
                    </a:lnTo>
                    <a:lnTo>
                      <a:pt x="1152" y="255"/>
                    </a:lnTo>
                    <a:lnTo>
                      <a:pt x="1133" y="207"/>
                    </a:lnTo>
                    <a:lnTo>
                      <a:pt x="1113" y="168"/>
                    </a:lnTo>
                    <a:lnTo>
                      <a:pt x="1089" y="130"/>
                    </a:lnTo>
                    <a:lnTo>
                      <a:pt x="1061" y="106"/>
                    </a:lnTo>
                    <a:lnTo>
                      <a:pt x="1027" y="72"/>
                    </a:lnTo>
                    <a:lnTo>
                      <a:pt x="989" y="53"/>
                    </a:lnTo>
                    <a:lnTo>
                      <a:pt x="1003" y="106"/>
                    </a:lnTo>
                    <a:lnTo>
                      <a:pt x="998" y="92"/>
                    </a:lnTo>
                    <a:lnTo>
                      <a:pt x="989" y="72"/>
                    </a:lnTo>
                    <a:lnTo>
                      <a:pt x="989" y="58"/>
                    </a:lnTo>
                    <a:lnTo>
                      <a:pt x="1008" y="130"/>
                    </a:lnTo>
                    <a:lnTo>
                      <a:pt x="1008" y="154"/>
                    </a:lnTo>
                    <a:lnTo>
                      <a:pt x="1008" y="178"/>
                    </a:lnTo>
                    <a:lnTo>
                      <a:pt x="1003" y="207"/>
                    </a:lnTo>
                    <a:lnTo>
                      <a:pt x="989" y="250"/>
                    </a:lnTo>
                    <a:lnTo>
                      <a:pt x="974" y="284"/>
                    </a:lnTo>
                    <a:lnTo>
                      <a:pt x="955" y="313"/>
                    </a:lnTo>
                    <a:lnTo>
                      <a:pt x="931" y="342"/>
                    </a:lnTo>
                    <a:lnTo>
                      <a:pt x="902" y="380"/>
                    </a:lnTo>
                    <a:lnTo>
                      <a:pt x="873" y="409"/>
                    </a:lnTo>
                    <a:lnTo>
                      <a:pt x="845" y="447"/>
                    </a:lnTo>
                    <a:lnTo>
                      <a:pt x="802" y="491"/>
                    </a:lnTo>
                    <a:lnTo>
                      <a:pt x="773" y="519"/>
                    </a:lnTo>
                    <a:lnTo>
                      <a:pt x="739" y="553"/>
                    </a:lnTo>
                    <a:lnTo>
                      <a:pt x="715" y="582"/>
                    </a:lnTo>
                    <a:lnTo>
                      <a:pt x="686" y="611"/>
                    </a:lnTo>
                    <a:lnTo>
                      <a:pt x="658" y="635"/>
                    </a:lnTo>
                    <a:lnTo>
                      <a:pt x="624" y="673"/>
                    </a:lnTo>
                    <a:lnTo>
                      <a:pt x="595" y="697"/>
                    </a:lnTo>
                    <a:lnTo>
                      <a:pt x="571" y="726"/>
                    </a:lnTo>
                    <a:lnTo>
                      <a:pt x="538" y="750"/>
                    </a:lnTo>
                    <a:lnTo>
                      <a:pt x="518" y="769"/>
                    </a:lnTo>
                    <a:lnTo>
                      <a:pt x="475" y="736"/>
                    </a:lnTo>
                    <a:lnTo>
                      <a:pt x="442" y="707"/>
                    </a:lnTo>
                    <a:lnTo>
                      <a:pt x="413" y="683"/>
                    </a:lnTo>
                    <a:lnTo>
                      <a:pt x="370" y="654"/>
                    </a:lnTo>
                    <a:lnTo>
                      <a:pt x="350" y="630"/>
                    </a:lnTo>
                    <a:lnTo>
                      <a:pt x="298" y="582"/>
                    </a:lnTo>
                    <a:lnTo>
                      <a:pt x="326" y="611"/>
                    </a:lnTo>
                    <a:lnTo>
                      <a:pt x="283" y="558"/>
                    </a:lnTo>
                    <a:lnTo>
                      <a:pt x="278" y="563"/>
                    </a:lnTo>
                    <a:lnTo>
                      <a:pt x="317" y="510"/>
                    </a:lnTo>
                    <a:lnTo>
                      <a:pt x="355" y="476"/>
                    </a:lnTo>
                    <a:lnTo>
                      <a:pt x="389" y="438"/>
                    </a:lnTo>
                    <a:lnTo>
                      <a:pt x="418" y="414"/>
                    </a:lnTo>
                    <a:lnTo>
                      <a:pt x="456" y="380"/>
                    </a:lnTo>
                    <a:lnTo>
                      <a:pt x="499" y="337"/>
                    </a:lnTo>
                    <a:lnTo>
                      <a:pt x="547" y="289"/>
                    </a:lnTo>
                    <a:lnTo>
                      <a:pt x="586" y="245"/>
                    </a:lnTo>
                    <a:lnTo>
                      <a:pt x="624" y="197"/>
                    </a:lnTo>
                    <a:lnTo>
                      <a:pt x="653" y="168"/>
                    </a:lnTo>
                    <a:lnTo>
                      <a:pt x="610" y="125"/>
                    </a:lnTo>
                    <a:lnTo>
                      <a:pt x="562" y="82"/>
                    </a:lnTo>
                    <a:lnTo>
                      <a:pt x="514" y="43"/>
                    </a:lnTo>
                    <a:lnTo>
                      <a:pt x="490" y="19"/>
                    </a:lnTo>
                    <a:lnTo>
                      <a:pt x="466" y="0"/>
                    </a:lnTo>
                    <a:lnTo>
                      <a:pt x="432" y="29"/>
                    </a:lnTo>
                    <a:lnTo>
                      <a:pt x="384" y="67"/>
                    </a:lnTo>
                    <a:lnTo>
                      <a:pt x="336" y="120"/>
                    </a:lnTo>
                    <a:lnTo>
                      <a:pt x="298" y="159"/>
                    </a:lnTo>
                    <a:lnTo>
                      <a:pt x="259" y="197"/>
                    </a:lnTo>
                    <a:lnTo>
                      <a:pt x="230" y="221"/>
                    </a:lnTo>
                    <a:lnTo>
                      <a:pt x="197" y="255"/>
                    </a:lnTo>
                    <a:lnTo>
                      <a:pt x="178" y="274"/>
                    </a:lnTo>
                    <a:lnTo>
                      <a:pt x="149" y="303"/>
                    </a:lnTo>
                    <a:lnTo>
                      <a:pt x="130" y="332"/>
                    </a:lnTo>
                    <a:lnTo>
                      <a:pt x="111" y="351"/>
                    </a:lnTo>
                    <a:lnTo>
                      <a:pt x="91" y="375"/>
                    </a:lnTo>
                    <a:lnTo>
                      <a:pt x="72" y="394"/>
                    </a:lnTo>
                    <a:lnTo>
                      <a:pt x="58" y="418"/>
                    </a:lnTo>
                    <a:lnTo>
                      <a:pt x="39" y="438"/>
                    </a:lnTo>
                    <a:lnTo>
                      <a:pt x="29" y="457"/>
                    </a:lnTo>
                    <a:lnTo>
                      <a:pt x="19" y="476"/>
                    </a:lnTo>
                    <a:lnTo>
                      <a:pt x="5" y="505"/>
                    </a:lnTo>
                    <a:lnTo>
                      <a:pt x="0" y="529"/>
                    </a:lnTo>
                    <a:lnTo>
                      <a:pt x="0" y="553"/>
                    </a:lnTo>
                    <a:lnTo>
                      <a:pt x="0" y="572"/>
                    </a:lnTo>
                    <a:lnTo>
                      <a:pt x="0" y="601"/>
                    </a:lnTo>
                    <a:lnTo>
                      <a:pt x="15" y="620"/>
                    </a:lnTo>
                    <a:lnTo>
                      <a:pt x="19" y="644"/>
                    </a:lnTo>
                    <a:lnTo>
                      <a:pt x="34" y="673"/>
                    </a:lnTo>
                    <a:lnTo>
                      <a:pt x="48" y="697"/>
                    </a:lnTo>
                    <a:lnTo>
                      <a:pt x="72" y="726"/>
                    </a:lnTo>
                    <a:lnTo>
                      <a:pt x="91" y="750"/>
                    </a:lnTo>
                    <a:lnTo>
                      <a:pt x="120" y="784"/>
                    </a:lnTo>
                    <a:lnTo>
                      <a:pt x="163" y="818"/>
                    </a:lnTo>
                    <a:lnTo>
                      <a:pt x="187" y="842"/>
                    </a:lnTo>
                    <a:lnTo>
                      <a:pt x="216" y="866"/>
                    </a:lnTo>
                    <a:lnTo>
                      <a:pt x="250" y="899"/>
                    </a:lnTo>
                    <a:lnTo>
                      <a:pt x="283" y="923"/>
                    </a:lnTo>
                    <a:lnTo>
                      <a:pt x="312" y="952"/>
                    </a:lnTo>
                    <a:lnTo>
                      <a:pt x="346" y="981"/>
                    </a:lnTo>
                    <a:lnTo>
                      <a:pt x="379" y="1005"/>
                    </a:lnTo>
                    <a:lnTo>
                      <a:pt x="413" y="1020"/>
                    </a:lnTo>
                    <a:lnTo>
                      <a:pt x="446" y="1029"/>
                    </a:lnTo>
                    <a:lnTo>
                      <a:pt x="470" y="1039"/>
                    </a:lnTo>
                    <a:lnTo>
                      <a:pt x="499" y="1039"/>
                    </a:lnTo>
                    <a:lnTo>
                      <a:pt x="533" y="1039"/>
                    </a:lnTo>
                    <a:lnTo>
                      <a:pt x="557" y="1039"/>
                    </a:lnTo>
                    <a:lnTo>
                      <a:pt x="590" y="1034"/>
                    </a:lnTo>
                    <a:close/>
                  </a:path>
                </a:pathLst>
              </a:custGeom>
              <a:gradFill rotWithShape="0">
                <a:gsLst>
                  <a:gs pos="0">
                    <a:srgbClr val="0000FF"/>
                  </a:gs>
                  <a:gs pos="100000">
                    <a:srgbClr val="0000FF">
                      <a:gamma/>
                      <a:tint val="5882"/>
                      <a:invGamma/>
                    </a:srgbClr>
                  </a:gs>
                </a:gsLst>
                <a:lin ang="0" scaled="1"/>
              </a:gra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31" name="Freeform 7"/>
              <xdr:cNvSpPr>
                <a:spLocks/>
              </xdr:cNvSpPr>
            </xdr:nvSpPr>
            <xdr:spPr bwMode="auto">
              <a:xfrm>
                <a:off x="5389" y="2344"/>
                <a:ext cx="485" cy="476"/>
              </a:xfrm>
              <a:custGeom>
                <a:avLst/>
                <a:gdLst/>
                <a:ahLst/>
                <a:cxnLst>
                  <a:cxn ang="0">
                    <a:pos x="0" y="264"/>
                  </a:cxn>
                  <a:cxn ang="0">
                    <a:pos x="130" y="346"/>
                  </a:cxn>
                  <a:cxn ang="0">
                    <a:pos x="135" y="356"/>
                  </a:cxn>
                  <a:cxn ang="0">
                    <a:pos x="130" y="365"/>
                  </a:cxn>
                  <a:cxn ang="0">
                    <a:pos x="115" y="385"/>
                  </a:cxn>
                  <a:cxn ang="0">
                    <a:pos x="226" y="361"/>
                  </a:cxn>
                  <a:cxn ang="0">
                    <a:pos x="231" y="361"/>
                  </a:cxn>
                  <a:cxn ang="0">
                    <a:pos x="231" y="476"/>
                  </a:cxn>
                  <a:cxn ang="0">
                    <a:pos x="250" y="476"/>
                  </a:cxn>
                  <a:cxn ang="0">
                    <a:pos x="250" y="361"/>
                  </a:cxn>
                  <a:cxn ang="0">
                    <a:pos x="259" y="361"/>
                  </a:cxn>
                  <a:cxn ang="0">
                    <a:pos x="375" y="385"/>
                  </a:cxn>
                  <a:cxn ang="0">
                    <a:pos x="360" y="365"/>
                  </a:cxn>
                  <a:cxn ang="0">
                    <a:pos x="355" y="356"/>
                  </a:cxn>
                  <a:cxn ang="0">
                    <a:pos x="355" y="346"/>
                  </a:cxn>
                  <a:cxn ang="0">
                    <a:pos x="485" y="264"/>
                  </a:cxn>
                  <a:cxn ang="0">
                    <a:pos x="461" y="260"/>
                  </a:cxn>
                  <a:cxn ang="0">
                    <a:pos x="451" y="255"/>
                  </a:cxn>
                  <a:cxn ang="0">
                    <a:pos x="451" y="240"/>
                  </a:cxn>
                  <a:cxn ang="0">
                    <a:pos x="451" y="226"/>
                  </a:cxn>
                  <a:cxn ang="0">
                    <a:pos x="485" y="173"/>
                  </a:cxn>
                  <a:cxn ang="0">
                    <a:pos x="427" y="183"/>
                  </a:cxn>
                  <a:cxn ang="0">
                    <a:pos x="413" y="183"/>
                  </a:cxn>
                  <a:cxn ang="0">
                    <a:pos x="408" y="173"/>
                  </a:cxn>
                  <a:cxn ang="0">
                    <a:pos x="394" y="130"/>
                  </a:cxn>
                  <a:cxn ang="0">
                    <a:pos x="327" y="183"/>
                  </a:cxn>
                  <a:cxn ang="0">
                    <a:pos x="317" y="188"/>
                  </a:cxn>
                  <a:cxn ang="0">
                    <a:pos x="317" y="183"/>
                  </a:cxn>
                  <a:cxn ang="0">
                    <a:pos x="341" y="58"/>
                  </a:cxn>
                  <a:cxn ang="0">
                    <a:pos x="307" y="77"/>
                  </a:cxn>
                  <a:cxn ang="0">
                    <a:pos x="303" y="82"/>
                  </a:cxn>
                  <a:cxn ang="0">
                    <a:pos x="283" y="77"/>
                  </a:cxn>
                  <a:cxn ang="0">
                    <a:pos x="269" y="67"/>
                  </a:cxn>
                  <a:cxn ang="0">
                    <a:pos x="240" y="0"/>
                  </a:cxn>
                  <a:cxn ang="0">
                    <a:pos x="216" y="67"/>
                  </a:cxn>
                  <a:cxn ang="0">
                    <a:pos x="202" y="82"/>
                  </a:cxn>
                  <a:cxn ang="0">
                    <a:pos x="187" y="77"/>
                  </a:cxn>
                  <a:cxn ang="0">
                    <a:pos x="168" y="72"/>
                  </a:cxn>
                  <a:cxn ang="0">
                    <a:pos x="149" y="58"/>
                  </a:cxn>
                  <a:cxn ang="0">
                    <a:pos x="168" y="173"/>
                  </a:cxn>
                  <a:cxn ang="0">
                    <a:pos x="163" y="188"/>
                  </a:cxn>
                  <a:cxn ang="0">
                    <a:pos x="154" y="173"/>
                  </a:cxn>
                  <a:cxn ang="0">
                    <a:pos x="96" y="130"/>
                  </a:cxn>
                  <a:cxn ang="0">
                    <a:pos x="87" y="173"/>
                  </a:cxn>
                  <a:cxn ang="0">
                    <a:pos x="72" y="183"/>
                  </a:cxn>
                  <a:cxn ang="0">
                    <a:pos x="63" y="183"/>
                  </a:cxn>
                  <a:cxn ang="0">
                    <a:pos x="5" y="173"/>
                  </a:cxn>
                  <a:cxn ang="0">
                    <a:pos x="34" y="226"/>
                  </a:cxn>
                  <a:cxn ang="0">
                    <a:pos x="39" y="240"/>
                  </a:cxn>
                  <a:cxn ang="0">
                    <a:pos x="39" y="255"/>
                  </a:cxn>
                  <a:cxn ang="0">
                    <a:pos x="29" y="260"/>
                  </a:cxn>
                  <a:cxn ang="0">
                    <a:pos x="0" y="264"/>
                  </a:cxn>
                </a:cxnLst>
                <a:rect l="0" t="0" r="r" b="b"/>
                <a:pathLst>
                  <a:path w="485" h="476">
                    <a:moveTo>
                      <a:pt x="0" y="264"/>
                    </a:moveTo>
                    <a:lnTo>
                      <a:pt x="130" y="346"/>
                    </a:lnTo>
                    <a:lnTo>
                      <a:pt x="135" y="356"/>
                    </a:lnTo>
                    <a:lnTo>
                      <a:pt x="130" y="365"/>
                    </a:lnTo>
                    <a:lnTo>
                      <a:pt x="115" y="385"/>
                    </a:lnTo>
                    <a:lnTo>
                      <a:pt x="226" y="361"/>
                    </a:lnTo>
                    <a:lnTo>
                      <a:pt x="231" y="361"/>
                    </a:lnTo>
                    <a:lnTo>
                      <a:pt x="231" y="476"/>
                    </a:lnTo>
                    <a:lnTo>
                      <a:pt x="250" y="476"/>
                    </a:lnTo>
                    <a:lnTo>
                      <a:pt x="250" y="361"/>
                    </a:lnTo>
                    <a:lnTo>
                      <a:pt x="259" y="361"/>
                    </a:lnTo>
                    <a:lnTo>
                      <a:pt x="375" y="385"/>
                    </a:lnTo>
                    <a:lnTo>
                      <a:pt x="360" y="365"/>
                    </a:lnTo>
                    <a:lnTo>
                      <a:pt x="355" y="356"/>
                    </a:lnTo>
                    <a:lnTo>
                      <a:pt x="355" y="346"/>
                    </a:lnTo>
                    <a:lnTo>
                      <a:pt x="485" y="264"/>
                    </a:lnTo>
                    <a:lnTo>
                      <a:pt x="461" y="260"/>
                    </a:lnTo>
                    <a:lnTo>
                      <a:pt x="451" y="255"/>
                    </a:lnTo>
                    <a:lnTo>
                      <a:pt x="451" y="240"/>
                    </a:lnTo>
                    <a:lnTo>
                      <a:pt x="451" y="226"/>
                    </a:lnTo>
                    <a:lnTo>
                      <a:pt x="485" y="173"/>
                    </a:lnTo>
                    <a:lnTo>
                      <a:pt x="427" y="183"/>
                    </a:lnTo>
                    <a:lnTo>
                      <a:pt x="413" y="183"/>
                    </a:lnTo>
                    <a:lnTo>
                      <a:pt x="408" y="173"/>
                    </a:lnTo>
                    <a:lnTo>
                      <a:pt x="394" y="130"/>
                    </a:lnTo>
                    <a:lnTo>
                      <a:pt x="327" y="183"/>
                    </a:lnTo>
                    <a:lnTo>
                      <a:pt x="317" y="188"/>
                    </a:lnTo>
                    <a:lnTo>
                      <a:pt x="317" y="183"/>
                    </a:lnTo>
                    <a:lnTo>
                      <a:pt x="341" y="58"/>
                    </a:lnTo>
                    <a:lnTo>
                      <a:pt x="307" y="77"/>
                    </a:lnTo>
                    <a:lnTo>
                      <a:pt x="303" y="82"/>
                    </a:lnTo>
                    <a:lnTo>
                      <a:pt x="283" y="77"/>
                    </a:lnTo>
                    <a:lnTo>
                      <a:pt x="269" y="67"/>
                    </a:lnTo>
                    <a:lnTo>
                      <a:pt x="240" y="0"/>
                    </a:lnTo>
                    <a:lnTo>
                      <a:pt x="216" y="67"/>
                    </a:lnTo>
                    <a:lnTo>
                      <a:pt x="202" y="82"/>
                    </a:lnTo>
                    <a:lnTo>
                      <a:pt x="187" y="77"/>
                    </a:lnTo>
                    <a:lnTo>
                      <a:pt x="168" y="72"/>
                    </a:lnTo>
                    <a:lnTo>
                      <a:pt x="149" y="58"/>
                    </a:lnTo>
                    <a:lnTo>
                      <a:pt x="168" y="173"/>
                    </a:lnTo>
                    <a:lnTo>
                      <a:pt x="163" y="188"/>
                    </a:lnTo>
                    <a:lnTo>
                      <a:pt x="154" y="173"/>
                    </a:lnTo>
                    <a:lnTo>
                      <a:pt x="96" y="130"/>
                    </a:lnTo>
                    <a:lnTo>
                      <a:pt x="87" y="173"/>
                    </a:lnTo>
                    <a:lnTo>
                      <a:pt x="72" y="183"/>
                    </a:lnTo>
                    <a:lnTo>
                      <a:pt x="63" y="183"/>
                    </a:lnTo>
                    <a:lnTo>
                      <a:pt x="5" y="173"/>
                    </a:lnTo>
                    <a:lnTo>
                      <a:pt x="34" y="226"/>
                    </a:lnTo>
                    <a:lnTo>
                      <a:pt x="39" y="240"/>
                    </a:lnTo>
                    <a:lnTo>
                      <a:pt x="39" y="255"/>
                    </a:lnTo>
                    <a:lnTo>
                      <a:pt x="29" y="260"/>
                    </a:lnTo>
                    <a:lnTo>
                      <a:pt x="0" y="264"/>
                    </a:lnTo>
                    <a:close/>
                  </a:path>
                </a:pathLst>
              </a:custGeom>
              <a:solidFill>
                <a:srgbClr val="FF0000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32" name="Freeform 8"/>
              <xdr:cNvSpPr>
                <a:spLocks/>
              </xdr:cNvSpPr>
            </xdr:nvSpPr>
            <xdr:spPr bwMode="auto">
              <a:xfrm>
                <a:off x="5389" y="2344"/>
                <a:ext cx="485" cy="476"/>
              </a:xfrm>
              <a:custGeom>
                <a:avLst/>
                <a:gdLst/>
                <a:ahLst/>
                <a:cxnLst>
                  <a:cxn ang="0">
                    <a:pos x="0" y="264"/>
                  </a:cxn>
                  <a:cxn ang="0">
                    <a:pos x="130" y="346"/>
                  </a:cxn>
                  <a:cxn ang="0">
                    <a:pos x="135" y="356"/>
                  </a:cxn>
                  <a:cxn ang="0">
                    <a:pos x="130" y="365"/>
                  </a:cxn>
                  <a:cxn ang="0">
                    <a:pos x="115" y="385"/>
                  </a:cxn>
                  <a:cxn ang="0">
                    <a:pos x="226" y="361"/>
                  </a:cxn>
                  <a:cxn ang="0">
                    <a:pos x="231" y="361"/>
                  </a:cxn>
                  <a:cxn ang="0">
                    <a:pos x="231" y="476"/>
                  </a:cxn>
                  <a:cxn ang="0">
                    <a:pos x="250" y="476"/>
                  </a:cxn>
                  <a:cxn ang="0">
                    <a:pos x="250" y="361"/>
                  </a:cxn>
                  <a:cxn ang="0">
                    <a:pos x="259" y="361"/>
                  </a:cxn>
                  <a:cxn ang="0">
                    <a:pos x="375" y="385"/>
                  </a:cxn>
                  <a:cxn ang="0">
                    <a:pos x="360" y="365"/>
                  </a:cxn>
                  <a:cxn ang="0">
                    <a:pos x="355" y="356"/>
                  </a:cxn>
                  <a:cxn ang="0">
                    <a:pos x="355" y="346"/>
                  </a:cxn>
                  <a:cxn ang="0">
                    <a:pos x="485" y="264"/>
                  </a:cxn>
                  <a:cxn ang="0">
                    <a:pos x="461" y="260"/>
                  </a:cxn>
                  <a:cxn ang="0">
                    <a:pos x="451" y="255"/>
                  </a:cxn>
                  <a:cxn ang="0">
                    <a:pos x="451" y="240"/>
                  </a:cxn>
                  <a:cxn ang="0">
                    <a:pos x="451" y="226"/>
                  </a:cxn>
                  <a:cxn ang="0">
                    <a:pos x="485" y="173"/>
                  </a:cxn>
                  <a:cxn ang="0">
                    <a:pos x="427" y="183"/>
                  </a:cxn>
                  <a:cxn ang="0">
                    <a:pos x="413" y="183"/>
                  </a:cxn>
                  <a:cxn ang="0">
                    <a:pos x="408" y="173"/>
                  </a:cxn>
                  <a:cxn ang="0">
                    <a:pos x="394" y="130"/>
                  </a:cxn>
                  <a:cxn ang="0">
                    <a:pos x="327" y="183"/>
                  </a:cxn>
                  <a:cxn ang="0">
                    <a:pos x="317" y="188"/>
                  </a:cxn>
                  <a:cxn ang="0">
                    <a:pos x="317" y="183"/>
                  </a:cxn>
                  <a:cxn ang="0">
                    <a:pos x="341" y="58"/>
                  </a:cxn>
                  <a:cxn ang="0">
                    <a:pos x="307" y="77"/>
                  </a:cxn>
                  <a:cxn ang="0">
                    <a:pos x="303" y="82"/>
                  </a:cxn>
                  <a:cxn ang="0">
                    <a:pos x="283" y="77"/>
                  </a:cxn>
                  <a:cxn ang="0">
                    <a:pos x="269" y="67"/>
                  </a:cxn>
                  <a:cxn ang="0">
                    <a:pos x="240" y="0"/>
                  </a:cxn>
                  <a:cxn ang="0">
                    <a:pos x="216" y="67"/>
                  </a:cxn>
                  <a:cxn ang="0">
                    <a:pos x="202" y="82"/>
                  </a:cxn>
                  <a:cxn ang="0">
                    <a:pos x="187" y="77"/>
                  </a:cxn>
                  <a:cxn ang="0">
                    <a:pos x="168" y="72"/>
                  </a:cxn>
                  <a:cxn ang="0">
                    <a:pos x="149" y="58"/>
                  </a:cxn>
                  <a:cxn ang="0">
                    <a:pos x="168" y="173"/>
                  </a:cxn>
                  <a:cxn ang="0">
                    <a:pos x="163" y="188"/>
                  </a:cxn>
                  <a:cxn ang="0">
                    <a:pos x="154" y="173"/>
                  </a:cxn>
                  <a:cxn ang="0">
                    <a:pos x="96" y="130"/>
                  </a:cxn>
                  <a:cxn ang="0">
                    <a:pos x="87" y="173"/>
                  </a:cxn>
                  <a:cxn ang="0">
                    <a:pos x="72" y="183"/>
                  </a:cxn>
                  <a:cxn ang="0">
                    <a:pos x="63" y="183"/>
                  </a:cxn>
                  <a:cxn ang="0">
                    <a:pos x="5" y="173"/>
                  </a:cxn>
                  <a:cxn ang="0">
                    <a:pos x="34" y="226"/>
                  </a:cxn>
                  <a:cxn ang="0">
                    <a:pos x="39" y="240"/>
                  </a:cxn>
                  <a:cxn ang="0">
                    <a:pos x="39" y="255"/>
                  </a:cxn>
                  <a:cxn ang="0">
                    <a:pos x="29" y="260"/>
                  </a:cxn>
                  <a:cxn ang="0">
                    <a:pos x="0" y="264"/>
                  </a:cxn>
                </a:cxnLst>
                <a:rect l="0" t="0" r="r" b="b"/>
                <a:pathLst>
                  <a:path w="485" h="476">
                    <a:moveTo>
                      <a:pt x="0" y="264"/>
                    </a:moveTo>
                    <a:lnTo>
                      <a:pt x="130" y="346"/>
                    </a:lnTo>
                    <a:lnTo>
                      <a:pt x="135" y="356"/>
                    </a:lnTo>
                    <a:lnTo>
                      <a:pt x="130" y="365"/>
                    </a:lnTo>
                    <a:lnTo>
                      <a:pt x="115" y="385"/>
                    </a:lnTo>
                    <a:lnTo>
                      <a:pt x="226" y="361"/>
                    </a:lnTo>
                    <a:lnTo>
                      <a:pt x="231" y="361"/>
                    </a:lnTo>
                    <a:lnTo>
                      <a:pt x="231" y="476"/>
                    </a:lnTo>
                    <a:lnTo>
                      <a:pt x="250" y="476"/>
                    </a:lnTo>
                    <a:lnTo>
                      <a:pt x="250" y="361"/>
                    </a:lnTo>
                    <a:lnTo>
                      <a:pt x="259" y="361"/>
                    </a:lnTo>
                    <a:lnTo>
                      <a:pt x="375" y="385"/>
                    </a:lnTo>
                    <a:lnTo>
                      <a:pt x="360" y="365"/>
                    </a:lnTo>
                    <a:lnTo>
                      <a:pt x="355" y="356"/>
                    </a:lnTo>
                    <a:lnTo>
                      <a:pt x="355" y="346"/>
                    </a:lnTo>
                    <a:lnTo>
                      <a:pt x="485" y="264"/>
                    </a:lnTo>
                    <a:lnTo>
                      <a:pt x="461" y="260"/>
                    </a:lnTo>
                    <a:lnTo>
                      <a:pt x="451" y="255"/>
                    </a:lnTo>
                    <a:lnTo>
                      <a:pt x="451" y="240"/>
                    </a:lnTo>
                    <a:lnTo>
                      <a:pt x="451" y="226"/>
                    </a:lnTo>
                    <a:lnTo>
                      <a:pt x="485" y="173"/>
                    </a:lnTo>
                    <a:lnTo>
                      <a:pt x="427" y="183"/>
                    </a:lnTo>
                    <a:lnTo>
                      <a:pt x="413" y="183"/>
                    </a:lnTo>
                    <a:lnTo>
                      <a:pt x="408" y="173"/>
                    </a:lnTo>
                    <a:lnTo>
                      <a:pt x="394" y="130"/>
                    </a:lnTo>
                    <a:lnTo>
                      <a:pt x="327" y="183"/>
                    </a:lnTo>
                    <a:lnTo>
                      <a:pt x="317" y="188"/>
                    </a:lnTo>
                    <a:lnTo>
                      <a:pt x="317" y="183"/>
                    </a:lnTo>
                    <a:lnTo>
                      <a:pt x="341" y="58"/>
                    </a:lnTo>
                    <a:lnTo>
                      <a:pt x="307" y="77"/>
                    </a:lnTo>
                    <a:lnTo>
                      <a:pt x="303" y="82"/>
                    </a:lnTo>
                    <a:lnTo>
                      <a:pt x="283" y="77"/>
                    </a:lnTo>
                    <a:lnTo>
                      <a:pt x="269" y="67"/>
                    </a:lnTo>
                    <a:lnTo>
                      <a:pt x="240" y="0"/>
                    </a:lnTo>
                    <a:lnTo>
                      <a:pt x="216" y="67"/>
                    </a:lnTo>
                    <a:lnTo>
                      <a:pt x="202" y="82"/>
                    </a:lnTo>
                    <a:lnTo>
                      <a:pt x="187" y="77"/>
                    </a:lnTo>
                    <a:lnTo>
                      <a:pt x="168" y="72"/>
                    </a:lnTo>
                    <a:lnTo>
                      <a:pt x="149" y="58"/>
                    </a:lnTo>
                    <a:lnTo>
                      <a:pt x="168" y="173"/>
                    </a:lnTo>
                    <a:lnTo>
                      <a:pt x="163" y="188"/>
                    </a:lnTo>
                    <a:lnTo>
                      <a:pt x="154" y="173"/>
                    </a:lnTo>
                    <a:lnTo>
                      <a:pt x="96" y="130"/>
                    </a:lnTo>
                    <a:lnTo>
                      <a:pt x="87" y="173"/>
                    </a:lnTo>
                    <a:lnTo>
                      <a:pt x="72" y="183"/>
                    </a:lnTo>
                    <a:lnTo>
                      <a:pt x="63" y="183"/>
                    </a:lnTo>
                    <a:lnTo>
                      <a:pt x="5" y="173"/>
                    </a:lnTo>
                    <a:lnTo>
                      <a:pt x="34" y="226"/>
                    </a:lnTo>
                    <a:lnTo>
                      <a:pt x="39" y="240"/>
                    </a:lnTo>
                    <a:lnTo>
                      <a:pt x="39" y="255"/>
                    </a:lnTo>
                    <a:lnTo>
                      <a:pt x="29" y="260"/>
                    </a:lnTo>
                    <a:lnTo>
                      <a:pt x="0" y="264"/>
                    </a:lnTo>
                  </a:path>
                </a:pathLst>
              </a:custGeom>
              <a:noFill/>
              <a:ln w="0">
                <a:solidFill>
                  <a:srgbClr val="E93F00"/>
                </a:solidFill>
                <a:prstDash val="solid"/>
                <a:round/>
                <a:headEnd/>
                <a:tailEnd/>
              </a:ln>
            </xdr:spPr>
          </xdr:sp>
          <xdr:sp macro="" textlink="">
            <xdr:nvSpPr>
              <xdr:cNvPr id="1033" name="Freeform 9"/>
              <xdr:cNvSpPr>
                <a:spLocks noEditPoints="1"/>
              </xdr:cNvSpPr>
            </xdr:nvSpPr>
            <xdr:spPr bwMode="auto">
              <a:xfrm>
                <a:off x="2481" y="1709"/>
                <a:ext cx="423" cy="500"/>
              </a:xfrm>
              <a:custGeom>
                <a:avLst/>
                <a:gdLst/>
                <a:ahLst/>
                <a:cxnLst>
                  <a:cxn ang="0">
                    <a:pos x="255" y="0"/>
                  </a:cxn>
                  <a:cxn ang="0">
                    <a:pos x="293" y="5"/>
                  </a:cxn>
                  <a:cxn ang="0">
                    <a:pos x="327" y="10"/>
                  </a:cxn>
                  <a:cxn ang="0">
                    <a:pos x="355" y="24"/>
                  </a:cxn>
                  <a:cxn ang="0">
                    <a:pos x="379" y="39"/>
                  </a:cxn>
                  <a:cxn ang="0">
                    <a:pos x="399" y="63"/>
                  </a:cxn>
                  <a:cxn ang="0">
                    <a:pos x="413" y="87"/>
                  </a:cxn>
                  <a:cxn ang="0">
                    <a:pos x="418" y="120"/>
                  </a:cxn>
                  <a:cxn ang="0">
                    <a:pos x="423" y="154"/>
                  </a:cxn>
                  <a:cxn ang="0">
                    <a:pos x="418" y="188"/>
                  </a:cxn>
                  <a:cxn ang="0">
                    <a:pos x="413" y="221"/>
                  </a:cxn>
                  <a:cxn ang="0">
                    <a:pos x="399" y="250"/>
                  </a:cxn>
                  <a:cxn ang="0">
                    <a:pos x="375" y="270"/>
                  </a:cxn>
                  <a:cxn ang="0">
                    <a:pos x="351" y="289"/>
                  </a:cxn>
                  <a:cxn ang="0">
                    <a:pos x="322" y="303"/>
                  </a:cxn>
                  <a:cxn ang="0">
                    <a:pos x="283" y="313"/>
                  </a:cxn>
                  <a:cxn ang="0">
                    <a:pos x="240" y="313"/>
                  </a:cxn>
                  <a:cxn ang="0">
                    <a:pos x="154" y="500"/>
                  </a:cxn>
                  <a:cxn ang="0">
                    <a:pos x="0" y="0"/>
                  </a:cxn>
                  <a:cxn ang="0">
                    <a:pos x="192" y="212"/>
                  </a:cxn>
                  <a:cxn ang="0">
                    <a:pos x="211" y="212"/>
                  </a:cxn>
                  <a:cxn ang="0">
                    <a:pos x="231" y="207"/>
                  </a:cxn>
                  <a:cxn ang="0">
                    <a:pos x="245" y="202"/>
                  </a:cxn>
                  <a:cxn ang="0">
                    <a:pos x="255" y="197"/>
                  </a:cxn>
                  <a:cxn ang="0">
                    <a:pos x="264" y="188"/>
                  </a:cxn>
                  <a:cxn ang="0">
                    <a:pos x="269" y="178"/>
                  </a:cxn>
                  <a:cxn ang="0">
                    <a:pos x="274" y="169"/>
                  </a:cxn>
                  <a:cxn ang="0">
                    <a:pos x="274" y="159"/>
                  </a:cxn>
                  <a:cxn ang="0">
                    <a:pos x="274" y="149"/>
                  </a:cxn>
                  <a:cxn ang="0">
                    <a:pos x="269" y="135"/>
                  </a:cxn>
                  <a:cxn ang="0">
                    <a:pos x="264" y="125"/>
                  </a:cxn>
                  <a:cxn ang="0">
                    <a:pos x="259" y="120"/>
                  </a:cxn>
                  <a:cxn ang="0">
                    <a:pos x="250" y="111"/>
                  </a:cxn>
                  <a:cxn ang="0">
                    <a:pos x="235" y="106"/>
                  </a:cxn>
                  <a:cxn ang="0">
                    <a:pos x="221" y="101"/>
                  </a:cxn>
                  <a:cxn ang="0">
                    <a:pos x="197" y="101"/>
                  </a:cxn>
                  <a:cxn ang="0">
                    <a:pos x="154" y="212"/>
                  </a:cxn>
                </a:cxnLst>
                <a:rect l="0" t="0" r="r" b="b"/>
                <a:pathLst>
                  <a:path w="423" h="500">
                    <a:moveTo>
                      <a:pt x="0" y="0"/>
                    </a:moveTo>
                    <a:lnTo>
                      <a:pt x="255" y="0"/>
                    </a:lnTo>
                    <a:lnTo>
                      <a:pt x="279" y="0"/>
                    </a:lnTo>
                    <a:lnTo>
                      <a:pt x="293" y="5"/>
                    </a:lnTo>
                    <a:lnTo>
                      <a:pt x="312" y="5"/>
                    </a:lnTo>
                    <a:lnTo>
                      <a:pt x="327" y="10"/>
                    </a:lnTo>
                    <a:lnTo>
                      <a:pt x="346" y="15"/>
                    </a:lnTo>
                    <a:lnTo>
                      <a:pt x="355" y="24"/>
                    </a:lnTo>
                    <a:lnTo>
                      <a:pt x="370" y="34"/>
                    </a:lnTo>
                    <a:lnTo>
                      <a:pt x="379" y="39"/>
                    </a:lnTo>
                    <a:lnTo>
                      <a:pt x="389" y="53"/>
                    </a:lnTo>
                    <a:lnTo>
                      <a:pt x="399" y="63"/>
                    </a:lnTo>
                    <a:lnTo>
                      <a:pt x="403" y="77"/>
                    </a:lnTo>
                    <a:lnTo>
                      <a:pt x="413" y="87"/>
                    </a:lnTo>
                    <a:lnTo>
                      <a:pt x="418" y="101"/>
                    </a:lnTo>
                    <a:lnTo>
                      <a:pt x="418" y="120"/>
                    </a:lnTo>
                    <a:lnTo>
                      <a:pt x="423" y="135"/>
                    </a:lnTo>
                    <a:lnTo>
                      <a:pt x="423" y="154"/>
                    </a:lnTo>
                    <a:lnTo>
                      <a:pt x="423" y="173"/>
                    </a:lnTo>
                    <a:lnTo>
                      <a:pt x="418" y="188"/>
                    </a:lnTo>
                    <a:lnTo>
                      <a:pt x="418" y="207"/>
                    </a:lnTo>
                    <a:lnTo>
                      <a:pt x="413" y="221"/>
                    </a:lnTo>
                    <a:lnTo>
                      <a:pt x="403" y="236"/>
                    </a:lnTo>
                    <a:lnTo>
                      <a:pt x="399" y="250"/>
                    </a:lnTo>
                    <a:lnTo>
                      <a:pt x="389" y="260"/>
                    </a:lnTo>
                    <a:lnTo>
                      <a:pt x="375" y="270"/>
                    </a:lnTo>
                    <a:lnTo>
                      <a:pt x="365" y="279"/>
                    </a:lnTo>
                    <a:lnTo>
                      <a:pt x="351" y="289"/>
                    </a:lnTo>
                    <a:lnTo>
                      <a:pt x="336" y="298"/>
                    </a:lnTo>
                    <a:lnTo>
                      <a:pt x="322" y="303"/>
                    </a:lnTo>
                    <a:lnTo>
                      <a:pt x="303" y="308"/>
                    </a:lnTo>
                    <a:lnTo>
                      <a:pt x="283" y="313"/>
                    </a:lnTo>
                    <a:lnTo>
                      <a:pt x="259" y="313"/>
                    </a:lnTo>
                    <a:lnTo>
                      <a:pt x="240" y="313"/>
                    </a:lnTo>
                    <a:lnTo>
                      <a:pt x="154" y="313"/>
                    </a:lnTo>
                    <a:lnTo>
                      <a:pt x="154" y="500"/>
                    </a:lnTo>
                    <a:lnTo>
                      <a:pt x="0" y="500"/>
                    </a:lnTo>
                    <a:lnTo>
                      <a:pt x="0" y="0"/>
                    </a:lnTo>
                    <a:close/>
                    <a:moveTo>
                      <a:pt x="154" y="212"/>
                    </a:moveTo>
                    <a:lnTo>
                      <a:pt x="192" y="212"/>
                    </a:lnTo>
                    <a:lnTo>
                      <a:pt x="202" y="212"/>
                    </a:lnTo>
                    <a:lnTo>
                      <a:pt x="211" y="212"/>
                    </a:lnTo>
                    <a:lnTo>
                      <a:pt x="221" y="212"/>
                    </a:lnTo>
                    <a:lnTo>
                      <a:pt x="231" y="207"/>
                    </a:lnTo>
                    <a:lnTo>
                      <a:pt x="240" y="207"/>
                    </a:lnTo>
                    <a:lnTo>
                      <a:pt x="245" y="202"/>
                    </a:lnTo>
                    <a:lnTo>
                      <a:pt x="250" y="202"/>
                    </a:lnTo>
                    <a:lnTo>
                      <a:pt x="255" y="197"/>
                    </a:lnTo>
                    <a:lnTo>
                      <a:pt x="259" y="193"/>
                    </a:lnTo>
                    <a:lnTo>
                      <a:pt x="264" y="188"/>
                    </a:lnTo>
                    <a:lnTo>
                      <a:pt x="264" y="183"/>
                    </a:lnTo>
                    <a:lnTo>
                      <a:pt x="269" y="178"/>
                    </a:lnTo>
                    <a:lnTo>
                      <a:pt x="269" y="173"/>
                    </a:lnTo>
                    <a:lnTo>
                      <a:pt x="274" y="169"/>
                    </a:lnTo>
                    <a:lnTo>
                      <a:pt x="274" y="164"/>
                    </a:lnTo>
                    <a:lnTo>
                      <a:pt x="274" y="159"/>
                    </a:lnTo>
                    <a:lnTo>
                      <a:pt x="274" y="154"/>
                    </a:lnTo>
                    <a:lnTo>
                      <a:pt x="274" y="149"/>
                    </a:lnTo>
                    <a:lnTo>
                      <a:pt x="269" y="140"/>
                    </a:lnTo>
                    <a:lnTo>
                      <a:pt x="269" y="135"/>
                    </a:lnTo>
                    <a:lnTo>
                      <a:pt x="269" y="130"/>
                    </a:lnTo>
                    <a:lnTo>
                      <a:pt x="264" y="125"/>
                    </a:lnTo>
                    <a:lnTo>
                      <a:pt x="259" y="120"/>
                    </a:lnTo>
                    <a:lnTo>
                      <a:pt x="259" y="120"/>
                    </a:lnTo>
                    <a:lnTo>
                      <a:pt x="255" y="116"/>
                    </a:lnTo>
                    <a:lnTo>
                      <a:pt x="250" y="111"/>
                    </a:lnTo>
                    <a:lnTo>
                      <a:pt x="240" y="111"/>
                    </a:lnTo>
                    <a:lnTo>
                      <a:pt x="235" y="106"/>
                    </a:lnTo>
                    <a:lnTo>
                      <a:pt x="226" y="106"/>
                    </a:lnTo>
                    <a:lnTo>
                      <a:pt x="221" y="101"/>
                    </a:lnTo>
                    <a:lnTo>
                      <a:pt x="211" y="101"/>
                    </a:lnTo>
                    <a:lnTo>
                      <a:pt x="197" y="101"/>
                    </a:lnTo>
                    <a:lnTo>
                      <a:pt x="154" y="101"/>
                    </a:lnTo>
                    <a:lnTo>
                      <a:pt x="154" y="212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34" name="Freeform 10"/>
              <xdr:cNvSpPr>
                <a:spLocks noEditPoints="1"/>
              </xdr:cNvSpPr>
            </xdr:nvSpPr>
            <xdr:spPr bwMode="auto">
              <a:xfrm>
                <a:off x="2937" y="1839"/>
                <a:ext cx="418" cy="375"/>
              </a:xfrm>
              <a:custGeom>
                <a:avLst/>
                <a:gdLst/>
                <a:ahLst/>
                <a:cxnLst>
                  <a:cxn ang="0">
                    <a:pos x="144" y="231"/>
                  </a:cxn>
                  <a:cxn ang="0">
                    <a:pos x="149" y="250"/>
                  </a:cxn>
                  <a:cxn ang="0">
                    <a:pos x="154" y="269"/>
                  </a:cxn>
                  <a:cxn ang="0">
                    <a:pos x="168" y="284"/>
                  </a:cxn>
                  <a:cxn ang="0">
                    <a:pos x="187" y="293"/>
                  </a:cxn>
                  <a:cxn ang="0">
                    <a:pos x="211" y="293"/>
                  </a:cxn>
                  <a:cxn ang="0">
                    <a:pos x="226" y="293"/>
                  </a:cxn>
                  <a:cxn ang="0">
                    <a:pos x="240" y="289"/>
                  </a:cxn>
                  <a:cxn ang="0">
                    <a:pos x="254" y="284"/>
                  </a:cxn>
                  <a:cxn ang="0">
                    <a:pos x="259" y="274"/>
                  </a:cxn>
                  <a:cxn ang="0">
                    <a:pos x="269" y="265"/>
                  </a:cxn>
                  <a:cxn ang="0">
                    <a:pos x="403" y="289"/>
                  </a:cxn>
                  <a:cxn ang="0">
                    <a:pos x="374" y="322"/>
                  </a:cxn>
                  <a:cxn ang="0">
                    <a:pos x="346" y="346"/>
                  </a:cxn>
                  <a:cxn ang="0">
                    <a:pos x="312" y="366"/>
                  </a:cxn>
                  <a:cxn ang="0">
                    <a:pos x="264" y="375"/>
                  </a:cxn>
                  <a:cxn ang="0">
                    <a:pos x="207" y="375"/>
                  </a:cxn>
                  <a:cxn ang="0">
                    <a:pos x="159" y="375"/>
                  </a:cxn>
                  <a:cxn ang="0">
                    <a:pos x="120" y="366"/>
                  </a:cxn>
                  <a:cxn ang="0">
                    <a:pos x="87" y="351"/>
                  </a:cxn>
                  <a:cxn ang="0">
                    <a:pos x="58" y="332"/>
                  </a:cxn>
                  <a:cxn ang="0">
                    <a:pos x="34" y="303"/>
                  </a:cxn>
                  <a:cxn ang="0">
                    <a:pos x="15" y="269"/>
                  </a:cxn>
                  <a:cxn ang="0">
                    <a:pos x="5" y="231"/>
                  </a:cxn>
                  <a:cxn ang="0">
                    <a:pos x="0" y="188"/>
                  </a:cxn>
                  <a:cxn ang="0">
                    <a:pos x="10" y="130"/>
                  </a:cxn>
                  <a:cxn ang="0">
                    <a:pos x="34" y="82"/>
                  </a:cxn>
                  <a:cxn ang="0">
                    <a:pos x="67" y="39"/>
                  </a:cxn>
                  <a:cxn ang="0">
                    <a:pos x="120" y="15"/>
                  </a:cxn>
                  <a:cxn ang="0">
                    <a:pos x="183" y="0"/>
                  </a:cxn>
                  <a:cxn ang="0">
                    <a:pos x="240" y="0"/>
                  </a:cxn>
                  <a:cxn ang="0">
                    <a:pos x="288" y="10"/>
                  </a:cxn>
                  <a:cxn ang="0">
                    <a:pos x="326" y="24"/>
                  </a:cxn>
                  <a:cxn ang="0">
                    <a:pos x="355" y="43"/>
                  </a:cxn>
                  <a:cxn ang="0">
                    <a:pos x="379" y="72"/>
                  </a:cxn>
                  <a:cxn ang="0">
                    <a:pos x="398" y="101"/>
                  </a:cxn>
                  <a:cxn ang="0">
                    <a:pos x="413" y="144"/>
                  </a:cxn>
                  <a:cxn ang="0">
                    <a:pos x="418" y="188"/>
                  </a:cxn>
                  <a:cxn ang="0">
                    <a:pos x="278" y="159"/>
                  </a:cxn>
                  <a:cxn ang="0">
                    <a:pos x="274" y="130"/>
                  </a:cxn>
                  <a:cxn ang="0">
                    <a:pos x="264" y="111"/>
                  </a:cxn>
                  <a:cxn ang="0">
                    <a:pos x="250" y="96"/>
                  </a:cxn>
                  <a:cxn ang="0">
                    <a:pos x="235" y="87"/>
                  </a:cxn>
                  <a:cxn ang="0">
                    <a:pos x="216" y="82"/>
                  </a:cxn>
                  <a:cxn ang="0">
                    <a:pos x="192" y="82"/>
                  </a:cxn>
                  <a:cxn ang="0">
                    <a:pos x="173" y="91"/>
                  </a:cxn>
                  <a:cxn ang="0">
                    <a:pos x="159" y="106"/>
                  </a:cxn>
                  <a:cxn ang="0">
                    <a:pos x="149" y="120"/>
                  </a:cxn>
                  <a:cxn ang="0">
                    <a:pos x="144" y="140"/>
                  </a:cxn>
                  <a:cxn ang="0">
                    <a:pos x="278" y="159"/>
                  </a:cxn>
                </a:cxnLst>
                <a:rect l="0" t="0" r="r" b="b"/>
                <a:pathLst>
                  <a:path w="418" h="375">
                    <a:moveTo>
                      <a:pt x="418" y="221"/>
                    </a:moveTo>
                    <a:lnTo>
                      <a:pt x="139" y="221"/>
                    </a:lnTo>
                    <a:lnTo>
                      <a:pt x="144" y="231"/>
                    </a:lnTo>
                    <a:lnTo>
                      <a:pt x="144" y="236"/>
                    </a:lnTo>
                    <a:lnTo>
                      <a:pt x="144" y="245"/>
                    </a:lnTo>
                    <a:lnTo>
                      <a:pt x="149" y="250"/>
                    </a:lnTo>
                    <a:lnTo>
                      <a:pt x="149" y="260"/>
                    </a:lnTo>
                    <a:lnTo>
                      <a:pt x="154" y="265"/>
                    </a:lnTo>
                    <a:lnTo>
                      <a:pt x="154" y="269"/>
                    </a:lnTo>
                    <a:lnTo>
                      <a:pt x="159" y="274"/>
                    </a:lnTo>
                    <a:lnTo>
                      <a:pt x="163" y="279"/>
                    </a:lnTo>
                    <a:lnTo>
                      <a:pt x="168" y="284"/>
                    </a:lnTo>
                    <a:lnTo>
                      <a:pt x="178" y="289"/>
                    </a:lnTo>
                    <a:lnTo>
                      <a:pt x="183" y="289"/>
                    </a:lnTo>
                    <a:lnTo>
                      <a:pt x="187" y="293"/>
                    </a:lnTo>
                    <a:lnTo>
                      <a:pt x="197" y="293"/>
                    </a:lnTo>
                    <a:lnTo>
                      <a:pt x="202" y="293"/>
                    </a:lnTo>
                    <a:lnTo>
                      <a:pt x="211" y="293"/>
                    </a:lnTo>
                    <a:lnTo>
                      <a:pt x="216" y="293"/>
                    </a:lnTo>
                    <a:lnTo>
                      <a:pt x="221" y="293"/>
                    </a:lnTo>
                    <a:lnTo>
                      <a:pt x="226" y="293"/>
                    </a:lnTo>
                    <a:lnTo>
                      <a:pt x="231" y="293"/>
                    </a:lnTo>
                    <a:lnTo>
                      <a:pt x="235" y="293"/>
                    </a:lnTo>
                    <a:lnTo>
                      <a:pt x="240" y="289"/>
                    </a:lnTo>
                    <a:lnTo>
                      <a:pt x="245" y="289"/>
                    </a:lnTo>
                    <a:lnTo>
                      <a:pt x="250" y="284"/>
                    </a:lnTo>
                    <a:lnTo>
                      <a:pt x="254" y="284"/>
                    </a:lnTo>
                    <a:lnTo>
                      <a:pt x="254" y="284"/>
                    </a:lnTo>
                    <a:lnTo>
                      <a:pt x="259" y="279"/>
                    </a:lnTo>
                    <a:lnTo>
                      <a:pt x="259" y="274"/>
                    </a:lnTo>
                    <a:lnTo>
                      <a:pt x="264" y="274"/>
                    </a:lnTo>
                    <a:lnTo>
                      <a:pt x="269" y="269"/>
                    </a:lnTo>
                    <a:lnTo>
                      <a:pt x="269" y="265"/>
                    </a:lnTo>
                    <a:lnTo>
                      <a:pt x="274" y="265"/>
                    </a:lnTo>
                    <a:lnTo>
                      <a:pt x="408" y="274"/>
                    </a:lnTo>
                    <a:lnTo>
                      <a:pt x="403" y="289"/>
                    </a:lnTo>
                    <a:lnTo>
                      <a:pt x="394" y="298"/>
                    </a:lnTo>
                    <a:lnTo>
                      <a:pt x="384" y="313"/>
                    </a:lnTo>
                    <a:lnTo>
                      <a:pt x="374" y="322"/>
                    </a:lnTo>
                    <a:lnTo>
                      <a:pt x="365" y="332"/>
                    </a:lnTo>
                    <a:lnTo>
                      <a:pt x="355" y="342"/>
                    </a:lnTo>
                    <a:lnTo>
                      <a:pt x="346" y="346"/>
                    </a:lnTo>
                    <a:lnTo>
                      <a:pt x="336" y="351"/>
                    </a:lnTo>
                    <a:lnTo>
                      <a:pt x="322" y="361"/>
                    </a:lnTo>
                    <a:lnTo>
                      <a:pt x="312" y="366"/>
                    </a:lnTo>
                    <a:lnTo>
                      <a:pt x="298" y="366"/>
                    </a:lnTo>
                    <a:lnTo>
                      <a:pt x="278" y="370"/>
                    </a:lnTo>
                    <a:lnTo>
                      <a:pt x="264" y="375"/>
                    </a:lnTo>
                    <a:lnTo>
                      <a:pt x="245" y="375"/>
                    </a:lnTo>
                    <a:lnTo>
                      <a:pt x="231" y="375"/>
                    </a:lnTo>
                    <a:lnTo>
                      <a:pt x="207" y="375"/>
                    </a:lnTo>
                    <a:lnTo>
                      <a:pt x="192" y="375"/>
                    </a:lnTo>
                    <a:lnTo>
                      <a:pt x="173" y="375"/>
                    </a:lnTo>
                    <a:lnTo>
                      <a:pt x="159" y="375"/>
                    </a:lnTo>
                    <a:lnTo>
                      <a:pt x="144" y="370"/>
                    </a:lnTo>
                    <a:lnTo>
                      <a:pt x="130" y="370"/>
                    </a:lnTo>
                    <a:lnTo>
                      <a:pt x="120" y="366"/>
                    </a:lnTo>
                    <a:lnTo>
                      <a:pt x="106" y="361"/>
                    </a:lnTo>
                    <a:lnTo>
                      <a:pt x="96" y="356"/>
                    </a:lnTo>
                    <a:lnTo>
                      <a:pt x="87" y="351"/>
                    </a:lnTo>
                    <a:lnTo>
                      <a:pt x="77" y="346"/>
                    </a:lnTo>
                    <a:lnTo>
                      <a:pt x="67" y="337"/>
                    </a:lnTo>
                    <a:lnTo>
                      <a:pt x="58" y="332"/>
                    </a:lnTo>
                    <a:lnTo>
                      <a:pt x="53" y="322"/>
                    </a:lnTo>
                    <a:lnTo>
                      <a:pt x="43" y="313"/>
                    </a:lnTo>
                    <a:lnTo>
                      <a:pt x="34" y="303"/>
                    </a:lnTo>
                    <a:lnTo>
                      <a:pt x="29" y="293"/>
                    </a:lnTo>
                    <a:lnTo>
                      <a:pt x="24" y="279"/>
                    </a:lnTo>
                    <a:lnTo>
                      <a:pt x="15" y="269"/>
                    </a:lnTo>
                    <a:lnTo>
                      <a:pt x="10" y="255"/>
                    </a:lnTo>
                    <a:lnTo>
                      <a:pt x="10" y="245"/>
                    </a:lnTo>
                    <a:lnTo>
                      <a:pt x="5" y="231"/>
                    </a:lnTo>
                    <a:lnTo>
                      <a:pt x="5" y="216"/>
                    </a:lnTo>
                    <a:lnTo>
                      <a:pt x="0" y="202"/>
                    </a:lnTo>
                    <a:lnTo>
                      <a:pt x="0" y="188"/>
                    </a:lnTo>
                    <a:lnTo>
                      <a:pt x="0" y="168"/>
                    </a:lnTo>
                    <a:lnTo>
                      <a:pt x="5" y="149"/>
                    </a:lnTo>
                    <a:lnTo>
                      <a:pt x="10" y="130"/>
                    </a:lnTo>
                    <a:lnTo>
                      <a:pt x="15" y="111"/>
                    </a:lnTo>
                    <a:lnTo>
                      <a:pt x="24" y="96"/>
                    </a:lnTo>
                    <a:lnTo>
                      <a:pt x="34" y="82"/>
                    </a:lnTo>
                    <a:lnTo>
                      <a:pt x="43" y="67"/>
                    </a:lnTo>
                    <a:lnTo>
                      <a:pt x="58" y="53"/>
                    </a:lnTo>
                    <a:lnTo>
                      <a:pt x="67" y="39"/>
                    </a:lnTo>
                    <a:lnTo>
                      <a:pt x="87" y="29"/>
                    </a:lnTo>
                    <a:lnTo>
                      <a:pt x="101" y="19"/>
                    </a:lnTo>
                    <a:lnTo>
                      <a:pt x="120" y="15"/>
                    </a:lnTo>
                    <a:lnTo>
                      <a:pt x="139" y="10"/>
                    </a:lnTo>
                    <a:lnTo>
                      <a:pt x="159" y="5"/>
                    </a:lnTo>
                    <a:lnTo>
                      <a:pt x="183" y="0"/>
                    </a:lnTo>
                    <a:lnTo>
                      <a:pt x="207" y="0"/>
                    </a:lnTo>
                    <a:lnTo>
                      <a:pt x="221" y="0"/>
                    </a:lnTo>
                    <a:lnTo>
                      <a:pt x="240" y="0"/>
                    </a:lnTo>
                    <a:lnTo>
                      <a:pt x="259" y="5"/>
                    </a:lnTo>
                    <a:lnTo>
                      <a:pt x="274" y="5"/>
                    </a:lnTo>
                    <a:lnTo>
                      <a:pt x="288" y="10"/>
                    </a:lnTo>
                    <a:lnTo>
                      <a:pt x="302" y="15"/>
                    </a:lnTo>
                    <a:lnTo>
                      <a:pt x="312" y="19"/>
                    </a:lnTo>
                    <a:lnTo>
                      <a:pt x="326" y="24"/>
                    </a:lnTo>
                    <a:lnTo>
                      <a:pt x="336" y="29"/>
                    </a:lnTo>
                    <a:lnTo>
                      <a:pt x="346" y="39"/>
                    </a:lnTo>
                    <a:lnTo>
                      <a:pt x="355" y="43"/>
                    </a:lnTo>
                    <a:lnTo>
                      <a:pt x="365" y="53"/>
                    </a:lnTo>
                    <a:lnTo>
                      <a:pt x="374" y="63"/>
                    </a:lnTo>
                    <a:lnTo>
                      <a:pt x="379" y="72"/>
                    </a:lnTo>
                    <a:lnTo>
                      <a:pt x="389" y="82"/>
                    </a:lnTo>
                    <a:lnTo>
                      <a:pt x="394" y="91"/>
                    </a:lnTo>
                    <a:lnTo>
                      <a:pt x="398" y="101"/>
                    </a:lnTo>
                    <a:lnTo>
                      <a:pt x="403" y="116"/>
                    </a:lnTo>
                    <a:lnTo>
                      <a:pt x="408" y="130"/>
                    </a:lnTo>
                    <a:lnTo>
                      <a:pt x="413" y="144"/>
                    </a:lnTo>
                    <a:lnTo>
                      <a:pt x="413" y="159"/>
                    </a:lnTo>
                    <a:lnTo>
                      <a:pt x="418" y="173"/>
                    </a:lnTo>
                    <a:lnTo>
                      <a:pt x="418" y="188"/>
                    </a:lnTo>
                    <a:lnTo>
                      <a:pt x="418" y="207"/>
                    </a:lnTo>
                    <a:lnTo>
                      <a:pt x="418" y="221"/>
                    </a:lnTo>
                    <a:close/>
                    <a:moveTo>
                      <a:pt x="278" y="159"/>
                    </a:moveTo>
                    <a:lnTo>
                      <a:pt x="274" y="149"/>
                    </a:lnTo>
                    <a:lnTo>
                      <a:pt x="274" y="140"/>
                    </a:lnTo>
                    <a:lnTo>
                      <a:pt x="274" y="130"/>
                    </a:lnTo>
                    <a:lnTo>
                      <a:pt x="269" y="120"/>
                    </a:lnTo>
                    <a:lnTo>
                      <a:pt x="269" y="116"/>
                    </a:lnTo>
                    <a:lnTo>
                      <a:pt x="264" y="111"/>
                    </a:lnTo>
                    <a:lnTo>
                      <a:pt x="259" y="106"/>
                    </a:lnTo>
                    <a:lnTo>
                      <a:pt x="254" y="101"/>
                    </a:lnTo>
                    <a:lnTo>
                      <a:pt x="250" y="96"/>
                    </a:lnTo>
                    <a:lnTo>
                      <a:pt x="245" y="91"/>
                    </a:lnTo>
                    <a:lnTo>
                      <a:pt x="240" y="87"/>
                    </a:lnTo>
                    <a:lnTo>
                      <a:pt x="235" y="87"/>
                    </a:lnTo>
                    <a:lnTo>
                      <a:pt x="231" y="87"/>
                    </a:lnTo>
                    <a:lnTo>
                      <a:pt x="226" y="82"/>
                    </a:lnTo>
                    <a:lnTo>
                      <a:pt x="216" y="82"/>
                    </a:lnTo>
                    <a:lnTo>
                      <a:pt x="211" y="82"/>
                    </a:lnTo>
                    <a:lnTo>
                      <a:pt x="202" y="82"/>
                    </a:lnTo>
                    <a:lnTo>
                      <a:pt x="192" y="82"/>
                    </a:lnTo>
                    <a:lnTo>
                      <a:pt x="187" y="87"/>
                    </a:lnTo>
                    <a:lnTo>
                      <a:pt x="183" y="87"/>
                    </a:lnTo>
                    <a:lnTo>
                      <a:pt x="173" y="91"/>
                    </a:lnTo>
                    <a:lnTo>
                      <a:pt x="168" y="96"/>
                    </a:lnTo>
                    <a:lnTo>
                      <a:pt x="163" y="101"/>
                    </a:lnTo>
                    <a:lnTo>
                      <a:pt x="159" y="106"/>
                    </a:lnTo>
                    <a:lnTo>
                      <a:pt x="154" y="111"/>
                    </a:lnTo>
                    <a:lnTo>
                      <a:pt x="154" y="116"/>
                    </a:lnTo>
                    <a:lnTo>
                      <a:pt x="149" y="120"/>
                    </a:lnTo>
                    <a:lnTo>
                      <a:pt x="149" y="130"/>
                    </a:lnTo>
                    <a:lnTo>
                      <a:pt x="144" y="135"/>
                    </a:lnTo>
                    <a:lnTo>
                      <a:pt x="144" y="140"/>
                    </a:lnTo>
                    <a:lnTo>
                      <a:pt x="144" y="149"/>
                    </a:lnTo>
                    <a:lnTo>
                      <a:pt x="144" y="159"/>
                    </a:lnTo>
                    <a:lnTo>
                      <a:pt x="278" y="159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35" name="Freeform 11"/>
              <xdr:cNvSpPr>
                <a:spLocks/>
              </xdr:cNvSpPr>
            </xdr:nvSpPr>
            <xdr:spPr bwMode="auto">
              <a:xfrm>
                <a:off x="3393" y="1709"/>
                <a:ext cx="269" cy="505"/>
              </a:xfrm>
              <a:custGeom>
                <a:avLst/>
                <a:gdLst/>
                <a:ahLst/>
                <a:cxnLst>
                  <a:cxn ang="0">
                    <a:pos x="192" y="140"/>
                  </a:cxn>
                  <a:cxn ang="0">
                    <a:pos x="264" y="241"/>
                  </a:cxn>
                  <a:cxn ang="0">
                    <a:pos x="192" y="366"/>
                  </a:cxn>
                  <a:cxn ang="0">
                    <a:pos x="192" y="375"/>
                  </a:cxn>
                  <a:cxn ang="0">
                    <a:pos x="192" y="385"/>
                  </a:cxn>
                  <a:cxn ang="0">
                    <a:pos x="192" y="395"/>
                  </a:cxn>
                  <a:cxn ang="0">
                    <a:pos x="192" y="399"/>
                  </a:cxn>
                  <a:cxn ang="0">
                    <a:pos x="197" y="404"/>
                  </a:cxn>
                  <a:cxn ang="0">
                    <a:pos x="202" y="404"/>
                  </a:cxn>
                  <a:cxn ang="0">
                    <a:pos x="211" y="409"/>
                  </a:cxn>
                  <a:cxn ang="0">
                    <a:pos x="216" y="409"/>
                  </a:cxn>
                  <a:cxn ang="0">
                    <a:pos x="226" y="409"/>
                  </a:cxn>
                  <a:cxn ang="0">
                    <a:pos x="235" y="409"/>
                  </a:cxn>
                  <a:cxn ang="0">
                    <a:pos x="250" y="404"/>
                  </a:cxn>
                  <a:cxn ang="0">
                    <a:pos x="259" y="399"/>
                  </a:cxn>
                  <a:cxn ang="0">
                    <a:pos x="259" y="500"/>
                  </a:cxn>
                  <a:cxn ang="0">
                    <a:pos x="235" y="500"/>
                  </a:cxn>
                  <a:cxn ang="0">
                    <a:pos x="211" y="505"/>
                  </a:cxn>
                  <a:cxn ang="0">
                    <a:pos x="187" y="505"/>
                  </a:cxn>
                  <a:cxn ang="0">
                    <a:pos x="163" y="505"/>
                  </a:cxn>
                  <a:cxn ang="0">
                    <a:pos x="139" y="505"/>
                  </a:cxn>
                  <a:cxn ang="0">
                    <a:pos x="120" y="500"/>
                  </a:cxn>
                  <a:cxn ang="0">
                    <a:pos x="106" y="496"/>
                  </a:cxn>
                  <a:cxn ang="0">
                    <a:pos x="96" y="491"/>
                  </a:cxn>
                  <a:cxn ang="0">
                    <a:pos x="82" y="481"/>
                  </a:cxn>
                  <a:cxn ang="0">
                    <a:pos x="72" y="472"/>
                  </a:cxn>
                  <a:cxn ang="0">
                    <a:pos x="67" y="462"/>
                  </a:cxn>
                  <a:cxn ang="0">
                    <a:pos x="62" y="447"/>
                  </a:cxn>
                  <a:cxn ang="0">
                    <a:pos x="58" y="428"/>
                  </a:cxn>
                  <a:cxn ang="0">
                    <a:pos x="53" y="404"/>
                  </a:cxn>
                  <a:cxn ang="0">
                    <a:pos x="53" y="380"/>
                  </a:cxn>
                  <a:cxn ang="0">
                    <a:pos x="53" y="241"/>
                  </a:cxn>
                  <a:cxn ang="0">
                    <a:pos x="0" y="140"/>
                  </a:cxn>
                  <a:cxn ang="0">
                    <a:pos x="53" y="72"/>
                  </a:cxn>
                </a:cxnLst>
                <a:rect l="0" t="0" r="r" b="b"/>
                <a:pathLst>
                  <a:path w="269" h="505">
                    <a:moveTo>
                      <a:pt x="192" y="0"/>
                    </a:moveTo>
                    <a:lnTo>
                      <a:pt x="192" y="140"/>
                    </a:lnTo>
                    <a:lnTo>
                      <a:pt x="264" y="140"/>
                    </a:lnTo>
                    <a:lnTo>
                      <a:pt x="264" y="241"/>
                    </a:lnTo>
                    <a:lnTo>
                      <a:pt x="192" y="241"/>
                    </a:lnTo>
                    <a:lnTo>
                      <a:pt x="192" y="366"/>
                    </a:lnTo>
                    <a:lnTo>
                      <a:pt x="192" y="371"/>
                    </a:lnTo>
                    <a:lnTo>
                      <a:pt x="192" y="375"/>
                    </a:lnTo>
                    <a:lnTo>
                      <a:pt x="192" y="380"/>
                    </a:lnTo>
                    <a:lnTo>
                      <a:pt x="192" y="385"/>
                    </a:lnTo>
                    <a:lnTo>
                      <a:pt x="192" y="390"/>
                    </a:lnTo>
                    <a:lnTo>
                      <a:pt x="192" y="395"/>
                    </a:lnTo>
                    <a:lnTo>
                      <a:pt x="192" y="395"/>
                    </a:lnTo>
                    <a:lnTo>
                      <a:pt x="192" y="399"/>
                    </a:lnTo>
                    <a:lnTo>
                      <a:pt x="197" y="399"/>
                    </a:lnTo>
                    <a:lnTo>
                      <a:pt x="197" y="404"/>
                    </a:lnTo>
                    <a:lnTo>
                      <a:pt x="202" y="404"/>
                    </a:lnTo>
                    <a:lnTo>
                      <a:pt x="202" y="404"/>
                    </a:lnTo>
                    <a:lnTo>
                      <a:pt x="206" y="409"/>
                    </a:lnTo>
                    <a:lnTo>
                      <a:pt x="211" y="409"/>
                    </a:lnTo>
                    <a:lnTo>
                      <a:pt x="216" y="409"/>
                    </a:lnTo>
                    <a:lnTo>
                      <a:pt x="216" y="409"/>
                    </a:lnTo>
                    <a:lnTo>
                      <a:pt x="221" y="409"/>
                    </a:lnTo>
                    <a:lnTo>
                      <a:pt x="226" y="409"/>
                    </a:lnTo>
                    <a:lnTo>
                      <a:pt x="230" y="409"/>
                    </a:lnTo>
                    <a:lnTo>
                      <a:pt x="235" y="409"/>
                    </a:lnTo>
                    <a:lnTo>
                      <a:pt x="240" y="404"/>
                    </a:lnTo>
                    <a:lnTo>
                      <a:pt x="250" y="404"/>
                    </a:lnTo>
                    <a:lnTo>
                      <a:pt x="254" y="404"/>
                    </a:lnTo>
                    <a:lnTo>
                      <a:pt x="259" y="399"/>
                    </a:lnTo>
                    <a:lnTo>
                      <a:pt x="269" y="496"/>
                    </a:lnTo>
                    <a:lnTo>
                      <a:pt x="259" y="500"/>
                    </a:lnTo>
                    <a:lnTo>
                      <a:pt x="245" y="500"/>
                    </a:lnTo>
                    <a:lnTo>
                      <a:pt x="235" y="500"/>
                    </a:lnTo>
                    <a:lnTo>
                      <a:pt x="221" y="505"/>
                    </a:lnTo>
                    <a:lnTo>
                      <a:pt x="211" y="505"/>
                    </a:lnTo>
                    <a:lnTo>
                      <a:pt x="197" y="505"/>
                    </a:lnTo>
                    <a:lnTo>
                      <a:pt x="187" y="505"/>
                    </a:lnTo>
                    <a:lnTo>
                      <a:pt x="178" y="505"/>
                    </a:lnTo>
                    <a:lnTo>
                      <a:pt x="163" y="505"/>
                    </a:lnTo>
                    <a:lnTo>
                      <a:pt x="154" y="505"/>
                    </a:lnTo>
                    <a:lnTo>
                      <a:pt x="139" y="505"/>
                    </a:lnTo>
                    <a:lnTo>
                      <a:pt x="130" y="505"/>
                    </a:lnTo>
                    <a:lnTo>
                      <a:pt x="120" y="500"/>
                    </a:lnTo>
                    <a:lnTo>
                      <a:pt x="115" y="500"/>
                    </a:lnTo>
                    <a:lnTo>
                      <a:pt x="106" y="496"/>
                    </a:lnTo>
                    <a:lnTo>
                      <a:pt x="101" y="496"/>
                    </a:lnTo>
                    <a:lnTo>
                      <a:pt x="96" y="491"/>
                    </a:lnTo>
                    <a:lnTo>
                      <a:pt x="86" y="486"/>
                    </a:lnTo>
                    <a:lnTo>
                      <a:pt x="82" y="481"/>
                    </a:lnTo>
                    <a:lnTo>
                      <a:pt x="77" y="476"/>
                    </a:lnTo>
                    <a:lnTo>
                      <a:pt x="72" y="472"/>
                    </a:lnTo>
                    <a:lnTo>
                      <a:pt x="72" y="467"/>
                    </a:lnTo>
                    <a:lnTo>
                      <a:pt x="67" y="462"/>
                    </a:lnTo>
                    <a:lnTo>
                      <a:pt x="62" y="452"/>
                    </a:lnTo>
                    <a:lnTo>
                      <a:pt x="62" y="447"/>
                    </a:lnTo>
                    <a:lnTo>
                      <a:pt x="58" y="438"/>
                    </a:lnTo>
                    <a:lnTo>
                      <a:pt x="58" y="428"/>
                    </a:lnTo>
                    <a:lnTo>
                      <a:pt x="53" y="419"/>
                    </a:lnTo>
                    <a:lnTo>
                      <a:pt x="53" y="404"/>
                    </a:lnTo>
                    <a:lnTo>
                      <a:pt x="53" y="395"/>
                    </a:lnTo>
                    <a:lnTo>
                      <a:pt x="53" y="380"/>
                    </a:lnTo>
                    <a:lnTo>
                      <a:pt x="53" y="366"/>
                    </a:lnTo>
                    <a:lnTo>
                      <a:pt x="53" y="241"/>
                    </a:lnTo>
                    <a:lnTo>
                      <a:pt x="0" y="241"/>
                    </a:lnTo>
                    <a:lnTo>
                      <a:pt x="0" y="140"/>
                    </a:lnTo>
                    <a:lnTo>
                      <a:pt x="53" y="140"/>
                    </a:lnTo>
                    <a:lnTo>
                      <a:pt x="53" y="72"/>
                    </a:lnTo>
                    <a:lnTo>
                      <a:pt x="192" y="0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36" name="Freeform 12"/>
              <xdr:cNvSpPr>
                <a:spLocks/>
              </xdr:cNvSpPr>
            </xdr:nvSpPr>
            <xdr:spPr bwMode="auto">
              <a:xfrm>
                <a:off x="3724" y="1839"/>
                <a:ext cx="283" cy="370"/>
              </a:xfrm>
              <a:custGeom>
                <a:avLst/>
                <a:gdLst/>
                <a:ahLst/>
                <a:cxnLst>
                  <a:cxn ang="0">
                    <a:pos x="0" y="10"/>
                  </a:cxn>
                  <a:cxn ang="0">
                    <a:pos x="130" y="10"/>
                  </a:cxn>
                  <a:cxn ang="0">
                    <a:pos x="130" y="67"/>
                  </a:cxn>
                  <a:cxn ang="0">
                    <a:pos x="135" y="58"/>
                  </a:cxn>
                  <a:cxn ang="0">
                    <a:pos x="139" y="48"/>
                  </a:cxn>
                  <a:cxn ang="0">
                    <a:pos x="144" y="43"/>
                  </a:cxn>
                  <a:cxn ang="0">
                    <a:pos x="149" y="34"/>
                  </a:cxn>
                  <a:cxn ang="0">
                    <a:pos x="154" y="29"/>
                  </a:cxn>
                  <a:cxn ang="0">
                    <a:pos x="158" y="24"/>
                  </a:cxn>
                  <a:cxn ang="0">
                    <a:pos x="163" y="19"/>
                  </a:cxn>
                  <a:cxn ang="0">
                    <a:pos x="168" y="15"/>
                  </a:cxn>
                  <a:cxn ang="0">
                    <a:pos x="173" y="10"/>
                  </a:cxn>
                  <a:cxn ang="0">
                    <a:pos x="178" y="10"/>
                  </a:cxn>
                  <a:cxn ang="0">
                    <a:pos x="182" y="5"/>
                  </a:cxn>
                  <a:cxn ang="0">
                    <a:pos x="192" y="5"/>
                  </a:cxn>
                  <a:cxn ang="0">
                    <a:pos x="197" y="0"/>
                  </a:cxn>
                  <a:cxn ang="0">
                    <a:pos x="202" y="0"/>
                  </a:cxn>
                  <a:cxn ang="0">
                    <a:pos x="211" y="0"/>
                  </a:cxn>
                  <a:cxn ang="0">
                    <a:pos x="216" y="0"/>
                  </a:cxn>
                  <a:cxn ang="0">
                    <a:pos x="226" y="0"/>
                  </a:cxn>
                  <a:cxn ang="0">
                    <a:pos x="230" y="0"/>
                  </a:cxn>
                  <a:cxn ang="0">
                    <a:pos x="240" y="5"/>
                  </a:cxn>
                  <a:cxn ang="0">
                    <a:pos x="250" y="5"/>
                  </a:cxn>
                  <a:cxn ang="0">
                    <a:pos x="259" y="10"/>
                  </a:cxn>
                  <a:cxn ang="0">
                    <a:pos x="264" y="10"/>
                  </a:cxn>
                  <a:cxn ang="0">
                    <a:pos x="274" y="15"/>
                  </a:cxn>
                  <a:cxn ang="0">
                    <a:pos x="283" y="19"/>
                  </a:cxn>
                  <a:cxn ang="0">
                    <a:pos x="240" y="116"/>
                  </a:cxn>
                  <a:cxn ang="0">
                    <a:pos x="235" y="116"/>
                  </a:cxn>
                  <a:cxn ang="0">
                    <a:pos x="230" y="111"/>
                  </a:cxn>
                  <a:cxn ang="0">
                    <a:pos x="226" y="111"/>
                  </a:cxn>
                  <a:cxn ang="0">
                    <a:pos x="221" y="111"/>
                  </a:cxn>
                  <a:cxn ang="0">
                    <a:pos x="216" y="111"/>
                  </a:cxn>
                  <a:cxn ang="0">
                    <a:pos x="211" y="106"/>
                  </a:cxn>
                  <a:cxn ang="0">
                    <a:pos x="206" y="106"/>
                  </a:cxn>
                  <a:cxn ang="0">
                    <a:pos x="202" y="106"/>
                  </a:cxn>
                  <a:cxn ang="0">
                    <a:pos x="197" y="106"/>
                  </a:cxn>
                  <a:cxn ang="0">
                    <a:pos x="187" y="111"/>
                  </a:cxn>
                  <a:cxn ang="0">
                    <a:pos x="182" y="111"/>
                  </a:cxn>
                  <a:cxn ang="0">
                    <a:pos x="178" y="111"/>
                  </a:cxn>
                  <a:cxn ang="0">
                    <a:pos x="173" y="116"/>
                  </a:cxn>
                  <a:cxn ang="0">
                    <a:pos x="168" y="120"/>
                  </a:cxn>
                  <a:cxn ang="0">
                    <a:pos x="163" y="125"/>
                  </a:cxn>
                  <a:cxn ang="0">
                    <a:pos x="158" y="130"/>
                  </a:cxn>
                  <a:cxn ang="0">
                    <a:pos x="154" y="140"/>
                  </a:cxn>
                  <a:cxn ang="0">
                    <a:pos x="149" y="149"/>
                  </a:cxn>
                  <a:cxn ang="0">
                    <a:pos x="149" y="159"/>
                  </a:cxn>
                  <a:cxn ang="0">
                    <a:pos x="144" y="173"/>
                  </a:cxn>
                  <a:cxn ang="0">
                    <a:pos x="144" y="192"/>
                  </a:cxn>
                  <a:cxn ang="0">
                    <a:pos x="139" y="207"/>
                  </a:cxn>
                  <a:cxn ang="0">
                    <a:pos x="139" y="226"/>
                  </a:cxn>
                  <a:cxn ang="0">
                    <a:pos x="139" y="245"/>
                  </a:cxn>
                  <a:cxn ang="0">
                    <a:pos x="139" y="370"/>
                  </a:cxn>
                  <a:cxn ang="0">
                    <a:pos x="0" y="370"/>
                  </a:cxn>
                  <a:cxn ang="0">
                    <a:pos x="0" y="10"/>
                  </a:cxn>
                </a:cxnLst>
                <a:rect l="0" t="0" r="r" b="b"/>
                <a:pathLst>
                  <a:path w="283" h="370">
                    <a:moveTo>
                      <a:pt x="0" y="10"/>
                    </a:moveTo>
                    <a:lnTo>
                      <a:pt x="130" y="10"/>
                    </a:lnTo>
                    <a:lnTo>
                      <a:pt x="130" y="67"/>
                    </a:lnTo>
                    <a:lnTo>
                      <a:pt x="135" y="58"/>
                    </a:lnTo>
                    <a:lnTo>
                      <a:pt x="139" y="48"/>
                    </a:lnTo>
                    <a:lnTo>
                      <a:pt x="144" y="43"/>
                    </a:lnTo>
                    <a:lnTo>
                      <a:pt x="149" y="34"/>
                    </a:lnTo>
                    <a:lnTo>
                      <a:pt x="154" y="29"/>
                    </a:lnTo>
                    <a:lnTo>
                      <a:pt x="158" y="24"/>
                    </a:lnTo>
                    <a:lnTo>
                      <a:pt x="163" y="19"/>
                    </a:lnTo>
                    <a:lnTo>
                      <a:pt x="168" y="15"/>
                    </a:lnTo>
                    <a:lnTo>
                      <a:pt x="173" y="10"/>
                    </a:lnTo>
                    <a:lnTo>
                      <a:pt x="178" y="10"/>
                    </a:lnTo>
                    <a:lnTo>
                      <a:pt x="182" y="5"/>
                    </a:lnTo>
                    <a:lnTo>
                      <a:pt x="192" y="5"/>
                    </a:lnTo>
                    <a:lnTo>
                      <a:pt x="197" y="0"/>
                    </a:lnTo>
                    <a:lnTo>
                      <a:pt x="202" y="0"/>
                    </a:lnTo>
                    <a:lnTo>
                      <a:pt x="211" y="0"/>
                    </a:lnTo>
                    <a:lnTo>
                      <a:pt x="216" y="0"/>
                    </a:lnTo>
                    <a:lnTo>
                      <a:pt x="226" y="0"/>
                    </a:lnTo>
                    <a:lnTo>
                      <a:pt x="230" y="0"/>
                    </a:lnTo>
                    <a:lnTo>
                      <a:pt x="240" y="5"/>
                    </a:lnTo>
                    <a:lnTo>
                      <a:pt x="250" y="5"/>
                    </a:lnTo>
                    <a:lnTo>
                      <a:pt x="259" y="10"/>
                    </a:lnTo>
                    <a:lnTo>
                      <a:pt x="264" y="10"/>
                    </a:lnTo>
                    <a:lnTo>
                      <a:pt x="274" y="15"/>
                    </a:lnTo>
                    <a:lnTo>
                      <a:pt x="283" y="19"/>
                    </a:lnTo>
                    <a:lnTo>
                      <a:pt x="240" y="116"/>
                    </a:lnTo>
                    <a:lnTo>
                      <a:pt x="235" y="116"/>
                    </a:lnTo>
                    <a:lnTo>
                      <a:pt x="230" y="111"/>
                    </a:lnTo>
                    <a:lnTo>
                      <a:pt x="226" y="111"/>
                    </a:lnTo>
                    <a:lnTo>
                      <a:pt x="221" y="111"/>
                    </a:lnTo>
                    <a:lnTo>
                      <a:pt x="216" y="111"/>
                    </a:lnTo>
                    <a:lnTo>
                      <a:pt x="211" y="106"/>
                    </a:lnTo>
                    <a:lnTo>
                      <a:pt x="206" y="106"/>
                    </a:lnTo>
                    <a:lnTo>
                      <a:pt x="202" y="106"/>
                    </a:lnTo>
                    <a:lnTo>
                      <a:pt x="197" y="106"/>
                    </a:lnTo>
                    <a:lnTo>
                      <a:pt x="187" y="111"/>
                    </a:lnTo>
                    <a:lnTo>
                      <a:pt x="182" y="111"/>
                    </a:lnTo>
                    <a:lnTo>
                      <a:pt x="178" y="111"/>
                    </a:lnTo>
                    <a:lnTo>
                      <a:pt x="173" y="116"/>
                    </a:lnTo>
                    <a:lnTo>
                      <a:pt x="168" y="120"/>
                    </a:lnTo>
                    <a:lnTo>
                      <a:pt x="163" y="125"/>
                    </a:lnTo>
                    <a:lnTo>
                      <a:pt x="158" y="130"/>
                    </a:lnTo>
                    <a:lnTo>
                      <a:pt x="154" y="140"/>
                    </a:lnTo>
                    <a:lnTo>
                      <a:pt x="149" y="149"/>
                    </a:lnTo>
                    <a:lnTo>
                      <a:pt x="149" y="159"/>
                    </a:lnTo>
                    <a:lnTo>
                      <a:pt x="144" y="173"/>
                    </a:lnTo>
                    <a:lnTo>
                      <a:pt x="144" y="192"/>
                    </a:lnTo>
                    <a:lnTo>
                      <a:pt x="139" y="207"/>
                    </a:lnTo>
                    <a:lnTo>
                      <a:pt x="139" y="226"/>
                    </a:lnTo>
                    <a:lnTo>
                      <a:pt x="139" y="245"/>
                    </a:lnTo>
                    <a:lnTo>
                      <a:pt x="139" y="370"/>
                    </a:lnTo>
                    <a:lnTo>
                      <a:pt x="0" y="370"/>
                    </a:lnTo>
                    <a:lnTo>
                      <a:pt x="0" y="10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37" name="Freeform 13"/>
              <xdr:cNvSpPr>
                <a:spLocks noEditPoints="1"/>
              </xdr:cNvSpPr>
            </xdr:nvSpPr>
            <xdr:spPr bwMode="auto">
              <a:xfrm>
                <a:off x="4026" y="1839"/>
                <a:ext cx="413" cy="375"/>
              </a:xfrm>
              <a:custGeom>
                <a:avLst/>
                <a:gdLst/>
                <a:ahLst/>
                <a:cxnLst>
                  <a:cxn ang="0">
                    <a:pos x="140" y="231"/>
                  </a:cxn>
                  <a:cxn ang="0">
                    <a:pos x="144" y="250"/>
                  </a:cxn>
                  <a:cxn ang="0">
                    <a:pos x="154" y="269"/>
                  </a:cxn>
                  <a:cxn ang="0">
                    <a:pos x="168" y="284"/>
                  </a:cxn>
                  <a:cxn ang="0">
                    <a:pos x="188" y="293"/>
                  </a:cxn>
                  <a:cxn ang="0">
                    <a:pos x="207" y="293"/>
                  </a:cxn>
                  <a:cxn ang="0">
                    <a:pos x="221" y="293"/>
                  </a:cxn>
                  <a:cxn ang="0">
                    <a:pos x="236" y="289"/>
                  </a:cxn>
                  <a:cxn ang="0">
                    <a:pos x="250" y="284"/>
                  </a:cxn>
                  <a:cxn ang="0">
                    <a:pos x="260" y="274"/>
                  </a:cxn>
                  <a:cxn ang="0">
                    <a:pos x="269" y="265"/>
                  </a:cxn>
                  <a:cxn ang="0">
                    <a:pos x="399" y="289"/>
                  </a:cxn>
                  <a:cxn ang="0">
                    <a:pos x="370" y="322"/>
                  </a:cxn>
                  <a:cxn ang="0">
                    <a:pos x="341" y="346"/>
                  </a:cxn>
                  <a:cxn ang="0">
                    <a:pos x="308" y="366"/>
                  </a:cxn>
                  <a:cxn ang="0">
                    <a:pos x="260" y="375"/>
                  </a:cxn>
                  <a:cxn ang="0">
                    <a:pos x="207" y="375"/>
                  </a:cxn>
                  <a:cxn ang="0">
                    <a:pos x="154" y="375"/>
                  </a:cxn>
                  <a:cxn ang="0">
                    <a:pos x="116" y="366"/>
                  </a:cxn>
                  <a:cxn ang="0">
                    <a:pos x="82" y="351"/>
                  </a:cxn>
                  <a:cxn ang="0">
                    <a:pos x="58" y="332"/>
                  </a:cxn>
                  <a:cxn ang="0">
                    <a:pos x="34" y="303"/>
                  </a:cxn>
                  <a:cxn ang="0">
                    <a:pos x="15" y="269"/>
                  </a:cxn>
                  <a:cxn ang="0">
                    <a:pos x="0" y="231"/>
                  </a:cxn>
                  <a:cxn ang="0">
                    <a:pos x="0" y="188"/>
                  </a:cxn>
                  <a:cxn ang="0">
                    <a:pos x="5" y="130"/>
                  </a:cxn>
                  <a:cxn ang="0">
                    <a:pos x="29" y="82"/>
                  </a:cxn>
                  <a:cxn ang="0">
                    <a:pos x="68" y="39"/>
                  </a:cxn>
                  <a:cxn ang="0">
                    <a:pos x="116" y="15"/>
                  </a:cxn>
                  <a:cxn ang="0">
                    <a:pos x="178" y="0"/>
                  </a:cxn>
                  <a:cxn ang="0">
                    <a:pos x="236" y="0"/>
                  </a:cxn>
                  <a:cxn ang="0">
                    <a:pos x="284" y="10"/>
                  </a:cxn>
                  <a:cxn ang="0">
                    <a:pos x="322" y="24"/>
                  </a:cxn>
                  <a:cxn ang="0">
                    <a:pos x="356" y="43"/>
                  </a:cxn>
                  <a:cxn ang="0">
                    <a:pos x="380" y="72"/>
                  </a:cxn>
                  <a:cxn ang="0">
                    <a:pos x="394" y="101"/>
                  </a:cxn>
                  <a:cxn ang="0">
                    <a:pos x="408" y="144"/>
                  </a:cxn>
                  <a:cxn ang="0">
                    <a:pos x="413" y="188"/>
                  </a:cxn>
                  <a:cxn ang="0">
                    <a:pos x="274" y="159"/>
                  </a:cxn>
                  <a:cxn ang="0">
                    <a:pos x="269" y="130"/>
                  </a:cxn>
                  <a:cxn ang="0">
                    <a:pos x="260" y="111"/>
                  </a:cxn>
                  <a:cxn ang="0">
                    <a:pos x="250" y="96"/>
                  </a:cxn>
                  <a:cxn ang="0">
                    <a:pos x="231" y="87"/>
                  </a:cxn>
                  <a:cxn ang="0">
                    <a:pos x="212" y="82"/>
                  </a:cxn>
                  <a:cxn ang="0">
                    <a:pos x="192" y="82"/>
                  </a:cxn>
                  <a:cxn ang="0">
                    <a:pos x="173" y="91"/>
                  </a:cxn>
                  <a:cxn ang="0">
                    <a:pos x="154" y="106"/>
                  </a:cxn>
                  <a:cxn ang="0">
                    <a:pos x="144" y="120"/>
                  </a:cxn>
                  <a:cxn ang="0">
                    <a:pos x="140" y="140"/>
                  </a:cxn>
                  <a:cxn ang="0">
                    <a:pos x="274" y="159"/>
                  </a:cxn>
                </a:cxnLst>
                <a:rect l="0" t="0" r="r" b="b"/>
                <a:pathLst>
                  <a:path w="413" h="375">
                    <a:moveTo>
                      <a:pt x="413" y="221"/>
                    </a:moveTo>
                    <a:lnTo>
                      <a:pt x="140" y="221"/>
                    </a:lnTo>
                    <a:lnTo>
                      <a:pt x="140" y="231"/>
                    </a:lnTo>
                    <a:lnTo>
                      <a:pt x="140" y="236"/>
                    </a:lnTo>
                    <a:lnTo>
                      <a:pt x="144" y="245"/>
                    </a:lnTo>
                    <a:lnTo>
                      <a:pt x="144" y="250"/>
                    </a:lnTo>
                    <a:lnTo>
                      <a:pt x="149" y="260"/>
                    </a:lnTo>
                    <a:lnTo>
                      <a:pt x="149" y="265"/>
                    </a:lnTo>
                    <a:lnTo>
                      <a:pt x="154" y="269"/>
                    </a:lnTo>
                    <a:lnTo>
                      <a:pt x="154" y="274"/>
                    </a:lnTo>
                    <a:lnTo>
                      <a:pt x="164" y="279"/>
                    </a:lnTo>
                    <a:lnTo>
                      <a:pt x="168" y="284"/>
                    </a:lnTo>
                    <a:lnTo>
                      <a:pt x="173" y="289"/>
                    </a:lnTo>
                    <a:lnTo>
                      <a:pt x="178" y="289"/>
                    </a:lnTo>
                    <a:lnTo>
                      <a:pt x="188" y="293"/>
                    </a:lnTo>
                    <a:lnTo>
                      <a:pt x="192" y="293"/>
                    </a:lnTo>
                    <a:lnTo>
                      <a:pt x="202" y="293"/>
                    </a:lnTo>
                    <a:lnTo>
                      <a:pt x="207" y="293"/>
                    </a:lnTo>
                    <a:lnTo>
                      <a:pt x="212" y="293"/>
                    </a:lnTo>
                    <a:lnTo>
                      <a:pt x="216" y="293"/>
                    </a:lnTo>
                    <a:lnTo>
                      <a:pt x="221" y="293"/>
                    </a:lnTo>
                    <a:lnTo>
                      <a:pt x="226" y="293"/>
                    </a:lnTo>
                    <a:lnTo>
                      <a:pt x="231" y="293"/>
                    </a:lnTo>
                    <a:lnTo>
                      <a:pt x="236" y="289"/>
                    </a:lnTo>
                    <a:lnTo>
                      <a:pt x="240" y="289"/>
                    </a:lnTo>
                    <a:lnTo>
                      <a:pt x="245" y="284"/>
                    </a:lnTo>
                    <a:lnTo>
                      <a:pt x="250" y="284"/>
                    </a:lnTo>
                    <a:lnTo>
                      <a:pt x="255" y="284"/>
                    </a:lnTo>
                    <a:lnTo>
                      <a:pt x="255" y="279"/>
                    </a:lnTo>
                    <a:lnTo>
                      <a:pt x="260" y="274"/>
                    </a:lnTo>
                    <a:lnTo>
                      <a:pt x="260" y="274"/>
                    </a:lnTo>
                    <a:lnTo>
                      <a:pt x="264" y="269"/>
                    </a:lnTo>
                    <a:lnTo>
                      <a:pt x="269" y="265"/>
                    </a:lnTo>
                    <a:lnTo>
                      <a:pt x="269" y="265"/>
                    </a:lnTo>
                    <a:lnTo>
                      <a:pt x="408" y="274"/>
                    </a:lnTo>
                    <a:lnTo>
                      <a:pt x="399" y="289"/>
                    </a:lnTo>
                    <a:lnTo>
                      <a:pt x="389" y="298"/>
                    </a:lnTo>
                    <a:lnTo>
                      <a:pt x="380" y="313"/>
                    </a:lnTo>
                    <a:lnTo>
                      <a:pt x="370" y="322"/>
                    </a:lnTo>
                    <a:lnTo>
                      <a:pt x="360" y="332"/>
                    </a:lnTo>
                    <a:lnTo>
                      <a:pt x="351" y="342"/>
                    </a:lnTo>
                    <a:lnTo>
                      <a:pt x="341" y="346"/>
                    </a:lnTo>
                    <a:lnTo>
                      <a:pt x="332" y="351"/>
                    </a:lnTo>
                    <a:lnTo>
                      <a:pt x="322" y="361"/>
                    </a:lnTo>
                    <a:lnTo>
                      <a:pt x="308" y="366"/>
                    </a:lnTo>
                    <a:lnTo>
                      <a:pt x="293" y="366"/>
                    </a:lnTo>
                    <a:lnTo>
                      <a:pt x="279" y="370"/>
                    </a:lnTo>
                    <a:lnTo>
                      <a:pt x="260" y="375"/>
                    </a:lnTo>
                    <a:lnTo>
                      <a:pt x="245" y="375"/>
                    </a:lnTo>
                    <a:lnTo>
                      <a:pt x="226" y="375"/>
                    </a:lnTo>
                    <a:lnTo>
                      <a:pt x="207" y="375"/>
                    </a:lnTo>
                    <a:lnTo>
                      <a:pt x="188" y="375"/>
                    </a:lnTo>
                    <a:lnTo>
                      <a:pt x="173" y="375"/>
                    </a:lnTo>
                    <a:lnTo>
                      <a:pt x="154" y="375"/>
                    </a:lnTo>
                    <a:lnTo>
                      <a:pt x="140" y="370"/>
                    </a:lnTo>
                    <a:lnTo>
                      <a:pt x="130" y="370"/>
                    </a:lnTo>
                    <a:lnTo>
                      <a:pt x="116" y="366"/>
                    </a:lnTo>
                    <a:lnTo>
                      <a:pt x="106" y="361"/>
                    </a:lnTo>
                    <a:lnTo>
                      <a:pt x="92" y="356"/>
                    </a:lnTo>
                    <a:lnTo>
                      <a:pt x="82" y="351"/>
                    </a:lnTo>
                    <a:lnTo>
                      <a:pt x="72" y="346"/>
                    </a:lnTo>
                    <a:lnTo>
                      <a:pt x="63" y="337"/>
                    </a:lnTo>
                    <a:lnTo>
                      <a:pt x="58" y="332"/>
                    </a:lnTo>
                    <a:lnTo>
                      <a:pt x="48" y="322"/>
                    </a:lnTo>
                    <a:lnTo>
                      <a:pt x="39" y="313"/>
                    </a:lnTo>
                    <a:lnTo>
                      <a:pt x="34" y="303"/>
                    </a:lnTo>
                    <a:lnTo>
                      <a:pt x="24" y="293"/>
                    </a:lnTo>
                    <a:lnTo>
                      <a:pt x="20" y="279"/>
                    </a:lnTo>
                    <a:lnTo>
                      <a:pt x="15" y="269"/>
                    </a:lnTo>
                    <a:lnTo>
                      <a:pt x="10" y="255"/>
                    </a:lnTo>
                    <a:lnTo>
                      <a:pt x="5" y="245"/>
                    </a:lnTo>
                    <a:lnTo>
                      <a:pt x="0" y="231"/>
                    </a:lnTo>
                    <a:lnTo>
                      <a:pt x="0" y="216"/>
                    </a:lnTo>
                    <a:lnTo>
                      <a:pt x="0" y="202"/>
                    </a:lnTo>
                    <a:lnTo>
                      <a:pt x="0" y="188"/>
                    </a:lnTo>
                    <a:lnTo>
                      <a:pt x="0" y="168"/>
                    </a:lnTo>
                    <a:lnTo>
                      <a:pt x="0" y="149"/>
                    </a:lnTo>
                    <a:lnTo>
                      <a:pt x="5" y="130"/>
                    </a:lnTo>
                    <a:lnTo>
                      <a:pt x="10" y="111"/>
                    </a:lnTo>
                    <a:lnTo>
                      <a:pt x="20" y="96"/>
                    </a:lnTo>
                    <a:lnTo>
                      <a:pt x="29" y="82"/>
                    </a:lnTo>
                    <a:lnTo>
                      <a:pt x="39" y="67"/>
                    </a:lnTo>
                    <a:lnTo>
                      <a:pt x="53" y="53"/>
                    </a:lnTo>
                    <a:lnTo>
                      <a:pt x="68" y="39"/>
                    </a:lnTo>
                    <a:lnTo>
                      <a:pt x="82" y="29"/>
                    </a:lnTo>
                    <a:lnTo>
                      <a:pt x="96" y="19"/>
                    </a:lnTo>
                    <a:lnTo>
                      <a:pt x="116" y="15"/>
                    </a:lnTo>
                    <a:lnTo>
                      <a:pt x="135" y="10"/>
                    </a:lnTo>
                    <a:lnTo>
                      <a:pt x="154" y="5"/>
                    </a:lnTo>
                    <a:lnTo>
                      <a:pt x="178" y="0"/>
                    </a:lnTo>
                    <a:lnTo>
                      <a:pt x="202" y="0"/>
                    </a:lnTo>
                    <a:lnTo>
                      <a:pt x="221" y="0"/>
                    </a:lnTo>
                    <a:lnTo>
                      <a:pt x="236" y="0"/>
                    </a:lnTo>
                    <a:lnTo>
                      <a:pt x="255" y="5"/>
                    </a:lnTo>
                    <a:lnTo>
                      <a:pt x="269" y="5"/>
                    </a:lnTo>
                    <a:lnTo>
                      <a:pt x="284" y="10"/>
                    </a:lnTo>
                    <a:lnTo>
                      <a:pt x="298" y="15"/>
                    </a:lnTo>
                    <a:lnTo>
                      <a:pt x="312" y="19"/>
                    </a:lnTo>
                    <a:lnTo>
                      <a:pt x="322" y="24"/>
                    </a:lnTo>
                    <a:lnTo>
                      <a:pt x="332" y="29"/>
                    </a:lnTo>
                    <a:lnTo>
                      <a:pt x="346" y="39"/>
                    </a:lnTo>
                    <a:lnTo>
                      <a:pt x="356" y="43"/>
                    </a:lnTo>
                    <a:lnTo>
                      <a:pt x="360" y="53"/>
                    </a:lnTo>
                    <a:lnTo>
                      <a:pt x="370" y="63"/>
                    </a:lnTo>
                    <a:lnTo>
                      <a:pt x="380" y="72"/>
                    </a:lnTo>
                    <a:lnTo>
                      <a:pt x="384" y="82"/>
                    </a:lnTo>
                    <a:lnTo>
                      <a:pt x="389" y="91"/>
                    </a:lnTo>
                    <a:lnTo>
                      <a:pt x="394" y="101"/>
                    </a:lnTo>
                    <a:lnTo>
                      <a:pt x="399" y="116"/>
                    </a:lnTo>
                    <a:lnTo>
                      <a:pt x="404" y="130"/>
                    </a:lnTo>
                    <a:lnTo>
                      <a:pt x="408" y="144"/>
                    </a:lnTo>
                    <a:lnTo>
                      <a:pt x="408" y="159"/>
                    </a:lnTo>
                    <a:lnTo>
                      <a:pt x="413" y="173"/>
                    </a:lnTo>
                    <a:lnTo>
                      <a:pt x="413" y="188"/>
                    </a:lnTo>
                    <a:lnTo>
                      <a:pt x="413" y="207"/>
                    </a:lnTo>
                    <a:lnTo>
                      <a:pt x="413" y="221"/>
                    </a:lnTo>
                    <a:close/>
                    <a:moveTo>
                      <a:pt x="274" y="159"/>
                    </a:moveTo>
                    <a:lnTo>
                      <a:pt x="274" y="149"/>
                    </a:lnTo>
                    <a:lnTo>
                      <a:pt x="269" y="140"/>
                    </a:lnTo>
                    <a:lnTo>
                      <a:pt x="269" y="130"/>
                    </a:lnTo>
                    <a:lnTo>
                      <a:pt x="269" y="120"/>
                    </a:lnTo>
                    <a:lnTo>
                      <a:pt x="264" y="116"/>
                    </a:lnTo>
                    <a:lnTo>
                      <a:pt x="260" y="111"/>
                    </a:lnTo>
                    <a:lnTo>
                      <a:pt x="255" y="106"/>
                    </a:lnTo>
                    <a:lnTo>
                      <a:pt x="255" y="101"/>
                    </a:lnTo>
                    <a:lnTo>
                      <a:pt x="250" y="96"/>
                    </a:lnTo>
                    <a:lnTo>
                      <a:pt x="245" y="91"/>
                    </a:lnTo>
                    <a:lnTo>
                      <a:pt x="240" y="87"/>
                    </a:lnTo>
                    <a:lnTo>
                      <a:pt x="231" y="87"/>
                    </a:lnTo>
                    <a:lnTo>
                      <a:pt x="226" y="87"/>
                    </a:lnTo>
                    <a:lnTo>
                      <a:pt x="221" y="82"/>
                    </a:lnTo>
                    <a:lnTo>
                      <a:pt x="212" y="82"/>
                    </a:lnTo>
                    <a:lnTo>
                      <a:pt x="207" y="82"/>
                    </a:lnTo>
                    <a:lnTo>
                      <a:pt x="197" y="82"/>
                    </a:lnTo>
                    <a:lnTo>
                      <a:pt x="192" y="82"/>
                    </a:lnTo>
                    <a:lnTo>
                      <a:pt x="183" y="87"/>
                    </a:lnTo>
                    <a:lnTo>
                      <a:pt x="178" y="87"/>
                    </a:lnTo>
                    <a:lnTo>
                      <a:pt x="173" y="91"/>
                    </a:lnTo>
                    <a:lnTo>
                      <a:pt x="164" y="96"/>
                    </a:lnTo>
                    <a:lnTo>
                      <a:pt x="159" y="101"/>
                    </a:lnTo>
                    <a:lnTo>
                      <a:pt x="154" y="106"/>
                    </a:lnTo>
                    <a:lnTo>
                      <a:pt x="154" y="111"/>
                    </a:lnTo>
                    <a:lnTo>
                      <a:pt x="149" y="116"/>
                    </a:lnTo>
                    <a:lnTo>
                      <a:pt x="144" y="120"/>
                    </a:lnTo>
                    <a:lnTo>
                      <a:pt x="144" y="130"/>
                    </a:lnTo>
                    <a:lnTo>
                      <a:pt x="144" y="135"/>
                    </a:lnTo>
                    <a:lnTo>
                      <a:pt x="140" y="140"/>
                    </a:lnTo>
                    <a:lnTo>
                      <a:pt x="140" y="149"/>
                    </a:lnTo>
                    <a:lnTo>
                      <a:pt x="140" y="159"/>
                    </a:lnTo>
                    <a:lnTo>
                      <a:pt x="274" y="159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38" name="Rectangle 14"/>
              <xdr:cNvSpPr>
                <a:spLocks noChangeArrowheads="1"/>
              </xdr:cNvSpPr>
            </xdr:nvSpPr>
            <xdr:spPr bwMode="auto">
              <a:xfrm>
                <a:off x="4506" y="1709"/>
                <a:ext cx="139" cy="500"/>
              </a:xfrm>
              <a:prstGeom prst="rect">
                <a:avLst/>
              </a:prstGeom>
              <a:solidFill>
                <a:srgbClr val="0000FF"/>
              </a:solidFill>
              <a:ln w="9525">
                <a:noFill/>
                <a:miter lim="800000"/>
                <a:headEnd/>
                <a:tailEnd/>
              </a:ln>
            </xdr:spPr>
          </xdr:sp>
          <xdr:sp macro="" textlink="">
            <xdr:nvSpPr>
              <xdr:cNvPr id="1039" name="Freeform 15"/>
              <xdr:cNvSpPr>
                <a:spLocks noEditPoints="1"/>
              </xdr:cNvSpPr>
            </xdr:nvSpPr>
            <xdr:spPr bwMode="auto">
              <a:xfrm>
                <a:off x="2477" y="2296"/>
                <a:ext cx="484" cy="495"/>
              </a:xfrm>
              <a:custGeom>
                <a:avLst/>
                <a:gdLst/>
                <a:ahLst/>
                <a:cxnLst>
                  <a:cxn ang="0">
                    <a:pos x="254" y="0"/>
                  </a:cxn>
                  <a:cxn ang="0">
                    <a:pos x="302" y="0"/>
                  </a:cxn>
                  <a:cxn ang="0">
                    <a:pos x="340" y="5"/>
                  </a:cxn>
                  <a:cxn ang="0">
                    <a:pos x="374" y="14"/>
                  </a:cxn>
                  <a:cxn ang="0">
                    <a:pos x="398" y="29"/>
                  </a:cxn>
                  <a:cxn ang="0">
                    <a:pos x="417" y="48"/>
                  </a:cxn>
                  <a:cxn ang="0">
                    <a:pos x="431" y="72"/>
                  </a:cxn>
                  <a:cxn ang="0">
                    <a:pos x="441" y="106"/>
                  </a:cxn>
                  <a:cxn ang="0">
                    <a:pos x="446" y="135"/>
                  </a:cxn>
                  <a:cxn ang="0">
                    <a:pos x="446" y="168"/>
                  </a:cxn>
                  <a:cxn ang="0">
                    <a:pos x="436" y="192"/>
                  </a:cxn>
                  <a:cxn ang="0">
                    <a:pos x="422" y="216"/>
                  </a:cxn>
                  <a:cxn ang="0">
                    <a:pos x="407" y="236"/>
                  </a:cxn>
                  <a:cxn ang="0">
                    <a:pos x="388" y="250"/>
                  </a:cxn>
                  <a:cxn ang="0">
                    <a:pos x="369" y="264"/>
                  </a:cxn>
                  <a:cxn ang="0">
                    <a:pos x="350" y="269"/>
                  </a:cxn>
                  <a:cxn ang="0">
                    <a:pos x="326" y="279"/>
                  </a:cxn>
                  <a:cxn ang="0">
                    <a:pos x="345" y="284"/>
                  </a:cxn>
                  <a:cxn ang="0">
                    <a:pos x="359" y="288"/>
                  </a:cxn>
                  <a:cxn ang="0">
                    <a:pos x="369" y="298"/>
                  </a:cxn>
                  <a:cxn ang="0">
                    <a:pos x="379" y="303"/>
                  </a:cxn>
                  <a:cxn ang="0">
                    <a:pos x="388" y="317"/>
                  </a:cxn>
                  <a:cxn ang="0">
                    <a:pos x="398" y="332"/>
                  </a:cxn>
                  <a:cxn ang="0">
                    <a:pos x="407" y="341"/>
                  </a:cxn>
                  <a:cxn ang="0">
                    <a:pos x="412" y="351"/>
                  </a:cxn>
                  <a:cxn ang="0">
                    <a:pos x="230" y="346"/>
                  </a:cxn>
                  <a:cxn ang="0">
                    <a:pos x="220" y="327"/>
                  </a:cxn>
                  <a:cxn ang="0">
                    <a:pos x="211" y="312"/>
                  </a:cxn>
                  <a:cxn ang="0">
                    <a:pos x="201" y="303"/>
                  </a:cxn>
                  <a:cxn ang="0">
                    <a:pos x="187" y="298"/>
                  </a:cxn>
                  <a:cxn ang="0">
                    <a:pos x="172" y="293"/>
                  </a:cxn>
                  <a:cxn ang="0">
                    <a:pos x="153" y="495"/>
                  </a:cxn>
                  <a:cxn ang="0">
                    <a:pos x="215" y="202"/>
                  </a:cxn>
                  <a:cxn ang="0">
                    <a:pos x="230" y="197"/>
                  </a:cxn>
                  <a:cxn ang="0">
                    <a:pos x="244" y="197"/>
                  </a:cxn>
                  <a:cxn ang="0">
                    <a:pos x="263" y="192"/>
                  </a:cxn>
                  <a:cxn ang="0">
                    <a:pos x="273" y="187"/>
                  </a:cxn>
                  <a:cxn ang="0">
                    <a:pos x="283" y="183"/>
                  </a:cxn>
                  <a:cxn ang="0">
                    <a:pos x="287" y="173"/>
                  </a:cxn>
                  <a:cxn ang="0">
                    <a:pos x="292" y="159"/>
                  </a:cxn>
                  <a:cxn ang="0">
                    <a:pos x="292" y="149"/>
                  </a:cxn>
                  <a:cxn ang="0">
                    <a:pos x="292" y="135"/>
                  </a:cxn>
                  <a:cxn ang="0">
                    <a:pos x="283" y="120"/>
                  </a:cxn>
                  <a:cxn ang="0">
                    <a:pos x="273" y="110"/>
                  </a:cxn>
                  <a:cxn ang="0">
                    <a:pos x="254" y="101"/>
                  </a:cxn>
                  <a:cxn ang="0">
                    <a:pos x="230" y="101"/>
                  </a:cxn>
                  <a:cxn ang="0">
                    <a:pos x="153" y="202"/>
                  </a:cxn>
                </a:cxnLst>
                <a:rect l="0" t="0" r="r" b="b"/>
                <a:pathLst>
                  <a:path w="484" h="495">
                    <a:moveTo>
                      <a:pt x="0" y="495"/>
                    </a:moveTo>
                    <a:lnTo>
                      <a:pt x="0" y="0"/>
                    </a:lnTo>
                    <a:lnTo>
                      <a:pt x="254" y="0"/>
                    </a:lnTo>
                    <a:lnTo>
                      <a:pt x="273" y="0"/>
                    </a:lnTo>
                    <a:lnTo>
                      <a:pt x="287" y="0"/>
                    </a:lnTo>
                    <a:lnTo>
                      <a:pt x="302" y="0"/>
                    </a:lnTo>
                    <a:lnTo>
                      <a:pt x="316" y="0"/>
                    </a:lnTo>
                    <a:lnTo>
                      <a:pt x="331" y="5"/>
                    </a:lnTo>
                    <a:lnTo>
                      <a:pt x="340" y="5"/>
                    </a:lnTo>
                    <a:lnTo>
                      <a:pt x="355" y="10"/>
                    </a:lnTo>
                    <a:lnTo>
                      <a:pt x="364" y="10"/>
                    </a:lnTo>
                    <a:lnTo>
                      <a:pt x="374" y="14"/>
                    </a:lnTo>
                    <a:lnTo>
                      <a:pt x="379" y="19"/>
                    </a:lnTo>
                    <a:lnTo>
                      <a:pt x="388" y="24"/>
                    </a:lnTo>
                    <a:lnTo>
                      <a:pt x="398" y="29"/>
                    </a:lnTo>
                    <a:lnTo>
                      <a:pt x="403" y="34"/>
                    </a:lnTo>
                    <a:lnTo>
                      <a:pt x="412" y="43"/>
                    </a:lnTo>
                    <a:lnTo>
                      <a:pt x="417" y="48"/>
                    </a:lnTo>
                    <a:lnTo>
                      <a:pt x="422" y="58"/>
                    </a:lnTo>
                    <a:lnTo>
                      <a:pt x="427" y="67"/>
                    </a:lnTo>
                    <a:lnTo>
                      <a:pt x="431" y="72"/>
                    </a:lnTo>
                    <a:lnTo>
                      <a:pt x="436" y="82"/>
                    </a:lnTo>
                    <a:lnTo>
                      <a:pt x="441" y="91"/>
                    </a:lnTo>
                    <a:lnTo>
                      <a:pt x="441" y="106"/>
                    </a:lnTo>
                    <a:lnTo>
                      <a:pt x="446" y="115"/>
                    </a:lnTo>
                    <a:lnTo>
                      <a:pt x="446" y="125"/>
                    </a:lnTo>
                    <a:lnTo>
                      <a:pt x="446" y="135"/>
                    </a:lnTo>
                    <a:lnTo>
                      <a:pt x="446" y="149"/>
                    </a:lnTo>
                    <a:lnTo>
                      <a:pt x="446" y="159"/>
                    </a:lnTo>
                    <a:lnTo>
                      <a:pt x="446" y="168"/>
                    </a:lnTo>
                    <a:lnTo>
                      <a:pt x="441" y="173"/>
                    </a:lnTo>
                    <a:lnTo>
                      <a:pt x="441" y="183"/>
                    </a:lnTo>
                    <a:lnTo>
                      <a:pt x="436" y="192"/>
                    </a:lnTo>
                    <a:lnTo>
                      <a:pt x="431" y="202"/>
                    </a:lnTo>
                    <a:lnTo>
                      <a:pt x="427" y="207"/>
                    </a:lnTo>
                    <a:lnTo>
                      <a:pt x="422" y="216"/>
                    </a:lnTo>
                    <a:lnTo>
                      <a:pt x="417" y="221"/>
                    </a:lnTo>
                    <a:lnTo>
                      <a:pt x="412" y="231"/>
                    </a:lnTo>
                    <a:lnTo>
                      <a:pt x="407" y="236"/>
                    </a:lnTo>
                    <a:lnTo>
                      <a:pt x="403" y="240"/>
                    </a:lnTo>
                    <a:lnTo>
                      <a:pt x="393" y="245"/>
                    </a:lnTo>
                    <a:lnTo>
                      <a:pt x="388" y="250"/>
                    </a:lnTo>
                    <a:lnTo>
                      <a:pt x="379" y="255"/>
                    </a:lnTo>
                    <a:lnTo>
                      <a:pt x="374" y="260"/>
                    </a:lnTo>
                    <a:lnTo>
                      <a:pt x="369" y="264"/>
                    </a:lnTo>
                    <a:lnTo>
                      <a:pt x="364" y="264"/>
                    </a:lnTo>
                    <a:lnTo>
                      <a:pt x="359" y="269"/>
                    </a:lnTo>
                    <a:lnTo>
                      <a:pt x="350" y="269"/>
                    </a:lnTo>
                    <a:lnTo>
                      <a:pt x="345" y="274"/>
                    </a:lnTo>
                    <a:lnTo>
                      <a:pt x="335" y="274"/>
                    </a:lnTo>
                    <a:lnTo>
                      <a:pt x="326" y="279"/>
                    </a:lnTo>
                    <a:lnTo>
                      <a:pt x="335" y="279"/>
                    </a:lnTo>
                    <a:lnTo>
                      <a:pt x="340" y="279"/>
                    </a:lnTo>
                    <a:lnTo>
                      <a:pt x="345" y="284"/>
                    </a:lnTo>
                    <a:lnTo>
                      <a:pt x="350" y="284"/>
                    </a:lnTo>
                    <a:lnTo>
                      <a:pt x="355" y="288"/>
                    </a:lnTo>
                    <a:lnTo>
                      <a:pt x="359" y="288"/>
                    </a:lnTo>
                    <a:lnTo>
                      <a:pt x="364" y="293"/>
                    </a:lnTo>
                    <a:lnTo>
                      <a:pt x="364" y="293"/>
                    </a:lnTo>
                    <a:lnTo>
                      <a:pt x="369" y="298"/>
                    </a:lnTo>
                    <a:lnTo>
                      <a:pt x="369" y="298"/>
                    </a:lnTo>
                    <a:lnTo>
                      <a:pt x="374" y="303"/>
                    </a:lnTo>
                    <a:lnTo>
                      <a:pt x="379" y="303"/>
                    </a:lnTo>
                    <a:lnTo>
                      <a:pt x="379" y="308"/>
                    </a:lnTo>
                    <a:lnTo>
                      <a:pt x="383" y="312"/>
                    </a:lnTo>
                    <a:lnTo>
                      <a:pt x="388" y="317"/>
                    </a:lnTo>
                    <a:lnTo>
                      <a:pt x="393" y="322"/>
                    </a:lnTo>
                    <a:lnTo>
                      <a:pt x="393" y="327"/>
                    </a:lnTo>
                    <a:lnTo>
                      <a:pt x="398" y="332"/>
                    </a:lnTo>
                    <a:lnTo>
                      <a:pt x="403" y="336"/>
                    </a:lnTo>
                    <a:lnTo>
                      <a:pt x="403" y="336"/>
                    </a:lnTo>
                    <a:lnTo>
                      <a:pt x="407" y="341"/>
                    </a:lnTo>
                    <a:lnTo>
                      <a:pt x="407" y="346"/>
                    </a:lnTo>
                    <a:lnTo>
                      <a:pt x="412" y="351"/>
                    </a:lnTo>
                    <a:lnTo>
                      <a:pt x="412" y="351"/>
                    </a:lnTo>
                    <a:lnTo>
                      <a:pt x="484" y="495"/>
                    </a:lnTo>
                    <a:lnTo>
                      <a:pt x="311" y="495"/>
                    </a:lnTo>
                    <a:lnTo>
                      <a:pt x="230" y="346"/>
                    </a:lnTo>
                    <a:lnTo>
                      <a:pt x="230" y="336"/>
                    </a:lnTo>
                    <a:lnTo>
                      <a:pt x="225" y="332"/>
                    </a:lnTo>
                    <a:lnTo>
                      <a:pt x="220" y="327"/>
                    </a:lnTo>
                    <a:lnTo>
                      <a:pt x="215" y="322"/>
                    </a:lnTo>
                    <a:lnTo>
                      <a:pt x="215" y="317"/>
                    </a:lnTo>
                    <a:lnTo>
                      <a:pt x="211" y="312"/>
                    </a:lnTo>
                    <a:lnTo>
                      <a:pt x="206" y="308"/>
                    </a:lnTo>
                    <a:lnTo>
                      <a:pt x="206" y="308"/>
                    </a:lnTo>
                    <a:lnTo>
                      <a:pt x="201" y="303"/>
                    </a:lnTo>
                    <a:lnTo>
                      <a:pt x="196" y="303"/>
                    </a:lnTo>
                    <a:lnTo>
                      <a:pt x="191" y="298"/>
                    </a:lnTo>
                    <a:lnTo>
                      <a:pt x="187" y="298"/>
                    </a:lnTo>
                    <a:lnTo>
                      <a:pt x="182" y="298"/>
                    </a:lnTo>
                    <a:lnTo>
                      <a:pt x="177" y="293"/>
                    </a:lnTo>
                    <a:lnTo>
                      <a:pt x="172" y="293"/>
                    </a:lnTo>
                    <a:lnTo>
                      <a:pt x="167" y="293"/>
                    </a:lnTo>
                    <a:lnTo>
                      <a:pt x="153" y="293"/>
                    </a:lnTo>
                    <a:lnTo>
                      <a:pt x="153" y="495"/>
                    </a:lnTo>
                    <a:lnTo>
                      <a:pt x="0" y="495"/>
                    </a:lnTo>
                    <a:close/>
                    <a:moveTo>
                      <a:pt x="153" y="202"/>
                    </a:moveTo>
                    <a:lnTo>
                      <a:pt x="215" y="202"/>
                    </a:lnTo>
                    <a:lnTo>
                      <a:pt x="220" y="202"/>
                    </a:lnTo>
                    <a:lnTo>
                      <a:pt x="225" y="202"/>
                    </a:lnTo>
                    <a:lnTo>
                      <a:pt x="230" y="197"/>
                    </a:lnTo>
                    <a:lnTo>
                      <a:pt x="235" y="197"/>
                    </a:lnTo>
                    <a:lnTo>
                      <a:pt x="239" y="197"/>
                    </a:lnTo>
                    <a:lnTo>
                      <a:pt x="244" y="197"/>
                    </a:lnTo>
                    <a:lnTo>
                      <a:pt x="249" y="197"/>
                    </a:lnTo>
                    <a:lnTo>
                      <a:pt x="259" y="192"/>
                    </a:lnTo>
                    <a:lnTo>
                      <a:pt x="263" y="192"/>
                    </a:lnTo>
                    <a:lnTo>
                      <a:pt x="263" y="192"/>
                    </a:lnTo>
                    <a:lnTo>
                      <a:pt x="268" y="192"/>
                    </a:lnTo>
                    <a:lnTo>
                      <a:pt x="273" y="187"/>
                    </a:lnTo>
                    <a:lnTo>
                      <a:pt x="273" y="187"/>
                    </a:lnTo>
                    <a:lnTo>
                      <a:pt x="278" y="183"/>
                    </a:lnTo>
                    <a:lnTo>
                      <a:pt x="283" y="183"/>
                    </a:lnTo>
                    <a:lnTo>
                      <a:pt x="283" y="178"/>
                    </a:lnTo>
                    <a:lnTo>
                      <a:pt x="287" y="173"/>
                    </a:lnTo>
                    <a:lnTo>
                      <a:pt x="287" y="173"/>
                    </a:lnTo>
                    <a:lnTo>
                      <a:pt x="287" y="168"/>
                    </a:lnTo>
                    <a:lnTo>
                      <a:pt x="292" y="163"/>
                    </a:lnTo>
                    <a:lnTo>
                      <a:pt x="292" y="159"/>
                    </a:lnTo>
                    <a:lnTo>
                      <a:pt x="292" y="159"/>
                    </a:lnTo>
                    <a:lnTo>
                      <a:pt x="292" y="154"/>
                    </a:lnTo>
                    <a:lnTo>
                      <a:pt x="292" y="149"/>
                    </a:lnTo>
                    <a:lnTo>
                      <a:pt x="292" y="144"/>
                    </a:lnTo>
                    <a:lnTo>
                      <a:pt x="292" y="139"/>
                    </a:lnTo>
                    <a:lnTo>
                      <a:pt x="292" y="135"/>
                    </a:lnTo>
                    <a:lnTo>
                      <a:pt x="287" y="130"/>
                    </a:lnTo>
                    <a:lnTo>
                      <a:pt x="287" y="125"/>
                    </a:lnTo>
                    <a:lnTo>
                      <a:pt x="283" y="120"/>
                    </a:lnTo>
                    <a:lnTo>
                      <a:pt x="283" y="115"/>
                    </a:lnTo>
                    <a:lnTo>
                      <a:pt x="278" y="110"/>
                    </a:lnTo>
                    <a:lnTo>
                      <a:pt x="273" y="110"/>
                    </a:lnTo>
                    <a:lnTo>
                      <a:pt x="268" y="106"/>
                    </a:lnTo>
                    <a:lnTo>
                      <a:pt x="263" y="106"/>
                    </a:lnTo>
                    <a:lnTo>
                      <a:pt x="254" y="101"/>
                    </a:lnTo>
                    <a:lnTo>
                      <a:pt x="249" y="101"/>
                    </a:lnTo>
                    <a:lnTo>
                      <a:pt x="239" y="101"/>
                    </a:lnTo>
                    <a:lnTo>
                      <a:pt x="230" y="101"/>
                    </a:lnTo>
                    <a:lnTo>
                      <a:pt x="220" y="101"/>
                    </a:lnTo>
                    <a:lnTo>
                      <a:pt x="153" y="101"/>
                    </a:lnTo>
                    <a:lnTo>
                      <a:pt x="153" y="202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40" name="Freeform 16"/>
              <xdr:cNvSpPr>
                <a:spLocks noEditPoints="1"/>
              </xdr:cNvSpPr>
            </xdr:nvSpPr>
            <xdr:spPr bwMode="auto">
              <a:xfrm>
                <a:off x="2971" y="2426"/>
                <a:ext cx="408" cy="375"/>
              </a:xfrm>
              <a:custGeom>
                <a:avLst/>
                <a:gdLst/>
                <a:ahLst/>
                <a:cxnLst>
                  <a:cxn ang="0">
                    <a:pos x="0" y="149"/>
                  </a:cxn>
                  <a:cxn ang="0">
                    <a:pos x="19" y="96"/>
                  </a:cxn>
                  <a:cxn ang="0">
                    <a:pos x="53" y="53"/>
                  </a:cxn>
                  <a:cxn ang="0">
                    <a:pos x="101" y="19"/>
                  </a:cxn>
                  <a:cxn ang="0">
                    <a:pos x="158" y="0"/>
                  </a:cxn>
                  <a:cxn ang="0">
                    <a:pos x="230" y="0"/>
                  </a:cxn>
                  <a:cxn ang="0">
                    <a:pos x="297" y="14"/>
                  </a:cxn>
                  <a:cxn ang="0">
                    <a:pos x="350" y="48"/>
                  </a:cxn>
                  <a:cxn ang="0">
                    <a:pos x="384" y="86"/>
                  </a:cxn>
                  <a:cxn ang="0">
                    <a:pos x="403" y="134"/>
                  </a:cxn>
                  <a:cxn ang="0">
                    <a:pos x="408" y="187"/>
                  </a:cxn>
                  <a:cxn ang="0">
                    <a:pos x="403" y="245"/>
                  </a:cxn>
                  <a:cxn ang="0">
                    <a:pos x="379" y="293"/>
                  </a:cxn>
                  <a:cxn ang="0">
                    <a:pos x="340" y="332"/>
                  </a:cxn>
                  <a:cxn ang="0">
                    <a:pos x="288" y="360"/>
                  </a:cxn>
                  <a:cxn ang="0">
                    <a:pos x="225" y="375"/>
                  </a:cxn>
                  <a:cxn ang="0">
                    <a:pos x="163" y="370"/>
                  </a:cxn>
                  <a:cxn ang="0">
                    <a:pos x="105" y="356"/>
                  </a:cxn>
                  <a:cxn ang="0">
                    <a:pos x="62" y="332"/>
                  </a:cxn>
                  <a:cxn ang="0">
                    <a:pos x="24" y="283"/>
                  </a:cxn>
                  <a:cxn ang="0">
                    <a:pos x="0" y="231"/>
                  </a:cxn>
                  <a:cxn ang="0">
                    <a:pos x="134" y="187"/>
                  </a:cxn>
                  <a:cxn ang="0">
                    <a:pos x="139" y="221"/>
                  </a:cxn>
                  <a:cxn ang="0">
                    <a:pos x="149" y="245"/>
                  </a:cxn>
                  <a:cxn ang="0">
                    <a:pos x="158" y="264"/>
                  </a:cxn>
                  <a:cxn ang="0">
                    <a:pos x="177" y="274"/>
                  </a:cxn>
                  <a:cxn ang="0">
                    <a:pos x="197" y="279"/>
                  </a:cxn>
                  <a:cxn ang="0">
                    <a:pos x="216" y="279"/>
                  </a:cxn>
                  <a:cxn ang="0">
                    <a:pos x="235" y="274"/>
                  </a:cxn>
                  <a:cxn ang="0">
                    <a:pos x="254" y="259"/>
                  </a:cxn>
                  <a:cxn ang="0">
                    <a:pos x="264" y="235"/>
                  </a:cxn>
                  <a:cxn ang="0">
                    <a:pos x="268" y="206"/>
                  </a:cxn>
                  <a:cxn ang="0">
                    <a:pos x="273" y="173"/>
                  </a:cxn>
                  <a:cxn ang="0">
                    <a:pos x="268" y="144"/>
                  </a:cxn>
                  <a:cxn ang="0">
                    <a:pos x="254" y="120"/>
                  </a:cxn>
                  <a:cxn ang="0">
                    <a:pos x="240" y="106"/>
                  </a:cxn>
                  <a:cxn ang="0">
                    <a:pos x="225" y="96"/>
                  </a:cxn>
                  <a:cxn ang="0">
                    <a:pos x="206" y="91"/>
                  </a:cxn>
                  <a:cxn ang="0">
                    <a:pos x="182" y="96"/>
                  </a:cxn>
                  <a:cxn ang="0">
                    <a:pos x="163" y="106"/>
                  </a:cxn>
                  <a:cxn ang="0">
                    <a:pos x="149" y="120"/>
                  </a:cxn>
                  <a:cxn ang="0">
                    <a:pos x="139" y="144"/>
                  </a:cxn>
                  <a:cxn ang="0">
                    <a:pos x="134" y="173"/>
                  </a:cxn>
                </a:cxnLst>
                <a:rect l="0" t="0" r="r" b="b"/>
                <a:pathLst>
                  <a:path w="408" h="375">
                    <a:moveTo>
                      <a:pt x="0" y="187"/>
                    </a:moveTo>
                    <a:lnTo>
                      <a:pt x="0" y="168"/>
                    </a:lnTo>
                    <a:lnTo>
                      <a:pt x="0" y="149"/>
                    </a:lnTo>
                    <a:lnTo>
                      <a:pt x="5" y="130"/>
                    </a:lnTo>
                    <a:lnTo>
                      <a:pt x="9" y="110"/>
                    </a:lnTo>
                    <a:lnTo>
                      <a:pt x="19" y="96"/>
                    </a:lnTo>
                    <a:lnTo>
                      <a:pt x="29" y="81"/>
                    </a:lnTo>
                    <a:lnTo>
                      <a:pt x="38" y="67"/>
                    </a:lnTo>
                    <a:lnTo>
                      <a:pt x="53" y="53"/>
                    </a:lnTo>
                    <a:lnTo>
                      <a:pt x="67" y="38"/>
                    </a:lnTo>
                    <a:lnTo>
                      <a:pt x="81" y="29"/>
                    </a:lnTo>
                    <a:lnTo>
                      <a:pt x="101" y="19"/>
                    </a:lnTo>
                    <a:lnTo>
                      <a:pt x="120" y="9"/>
                    </a:lnTo>
                    <a:lnTo>
                      <a:pt x="139" y="5"/>
                    </a:lnTo>
                    <a:lnTo>
                      <a:pt x="158" y="0"/>
                    </a:lnTo>
                    <a:lnTo>
                      <a:pt x="177" y="0"/>
                    </a:lnTo>
                    <a:lnTo>
                      <a:pt x="201" y="0"/>
                    </a:lnTo>
                    <a:lnTo>
                      <a:pt x="230" y="0"/>
                    </a:lnTo>
                    <a:lnTo>
                      <a:pt x="254" y="0"/>
                    </a:lnTo>
                    <a:lnTo>
                      <a:pt x="278" y="5"/>
                    </a:lnTo>
                    <a:lnTo>
                      <a:pt x="297" y="14"/>
                    </a:lnTo>
                    <a:lnTo>
                      <a:pt x="316" y="24"/>
                    </a:lnTo>
                    <a:lnTo>
                      <a:pt x="336" y="33"/>
                    </a:lnTo>
                    <a:lnTo>
                      <a:pt x="350" y="48"/>
                    </a:lnTo>
                    <a:lnTo>
                      <a:pt x="364" y="62"/>
                    </a:lnTo>
                    <a:lnTo>
                      <a:pt x="374" y="72"/>
                    </a:lnTo>
                    <a:lnTo>
                      <a:pt x="384" y="86"/>
                    </a:lnTo>
                    <a:lnTo>
                      <a:pt x="393" y="101"/>
                    </a:lnTo>
                    <a:lnTo>
                      <a:pt x="398" y="115"/>
                    </a:lnTo>
                    <a:lnTo>
                      <a:pt x="403" y="134"/>
                    </a:lnTo>
                    <a:lnTo>
                      <a:pt x="408" y="149"/>
                    </a:lnTo>
                    <a:lnTo>
                      <a:pt x="408" y="168"/>
                    </a:lnTo>
                    <a:lnTo>
                      <a:pt x="408" y="187"/>
                    </a:lnTo>
                    <a:lnTo>
                      <a:pt x="408" y="206"/>
                    </a:lnTo>
                    <a:lnTo>
                      <a:pt x="408" y="226"/>
                    </a:lnTo>
                    <a:lnTo>
                      <a:pt x="403" y="245"/>
                    </a:lnTo>
                    <a:lnTo>
                      <a:pt x="393" y="259"/>
                    </a:lnTo>
                    <a:lnTo>
                      <a:pt x="388" y="279"/>
                    </a:lnTo>
                    <a:lnTo>
                      <a:pt x="379" y="293"/>
                    </a:lnTo>
                    <a:lnTo>
                      <a:pt x="369" y="307"/>
                    </a:lnTo>
                    <a:lnTo>
                      <a:pt x="355" y="322"/>
                    </a:lnTo>
                    <a:lnTo>
                      <a:pt x="340" y="332"/>
                    </a:lnTo>
                    <a:lnTo>
                      <a:pt x="326" y="346"/>
                    </a:lnTo>
                    <a:lnTo>
                      <a:pt x="307" y="356"/>
                    </a:lnTo>
                    <a:lnTo>
                      <a:pt x="288" y="360"/>
                    </a:lnTo>
                    <a:lnTo>
                      <a:pt x="268" y="365"/>
                    </a:lnTo>
                    <a:lnTo>
                      <a:pt x="249" y="370"/>
                    </a:lnTo>
                    <a:lnTo>
                      <a:pt x="225" y="375"/>
                    </a:lnTo>
                    <a:lnTo>
                      <a:pt x="201" y="375"/>
                    </a:lnTo>
                    <a:lnTo>
                      <a:pt x="182" y="375"/>
                    </a:lnTo>
                    <a:lnTo>
                      <a:pt x="163" y="370"/>
                    </a:lnTo>
                    <a:lnTo>
                      <a:pt x="144" y="370"/>
                    </a:lnTo>
                    <a:lnTo>
                      <a:pt x="125" y="365"/>
                    </a:lnTo>
                    <a:lnTo>
                      <a:pt x="105" y="356"/>
                    </a:lnTo>
                    <a:lnTo>
                      <a:pt x="91" y="351"/>
                    </a:lnTo>
                    <a:lnTo>
                      <a:pt x="77" y="341"/>
                    </a:lnTo>
                    <a:lnTo>
                      <a:pt x="62" y="332"/>
                    </a:lnTo>
                    <a:lnTo>
                      <a:pt x="48" y="317"/>
                    </a:lnTo>
                    <a:lnTo>
                      <a:pt x="33" y="303"/>
                    </a:lnTo>
                    <a:lnTo>
                      <a:pt x="24" y="283"/>
                    </a:lnTo>
                    <a:lnTo>
                      <a:pt x="14" y="269"/>
                    </a:lnTo>
                    <a:lnTo>
                      <a:pt x="5" y="250"/>
                    </a:lnTo>
                    <a:lnTo>
                      <a:pt x="0" y="231"/>
                    </a:lnTo>
                    <a:lnTo>
                      <a:pt x="0" y="206"/>
                    </a:lnTo>
                    <a:lnTo>
                      <a:pt x="0" y="187"/>
                    </a:lnTo>
                    <a:close/>
                    <a:moveTo>
                      <a:pt x="134" y="187"/>
                    </a:moveTo>
                    <a:lnTo>
                      <a:pt x="134" y="197"/>
                    </a:lnTo>
                    <a:lnTo>
                      <a:pt x="134" y="211"/>
                    </a:lnTo>
                    <a:lnTo>
                      <a:pt x="139" y="221"/>
                    </a:lnTo>
                    <a:lnTo>
                      <a:pt x="139" y="231"/>
                    </a:lnTo>
                    <a:lnTo>
                      <a:pt x="144" y="235"/>
                    </a:lnTo>
                    <a:lnTo>
                      <a:pt x="149" y="245"/>
                    </a:lnTo>
                    <a:lnTo>
                      <a:pt x="149" y="250"/>
                    </a:lnTo>
                    <a:lnTo>
                      <a:pt x="153" y="259"/>
                    </a:lnTo>
                    <a:lnTo>
                      <a:pt x="158" y="264"/>
                    </a:lnTo>
                    <a:lnTo>
                      <a:pt x="163" y="269"/>
                    </a:lnTo>
                    <a:lnTo>
                      <a:pt x="173" y="274"/>
                    </a:lnTo>
                    <a:lnTo>
                      <a:pt x="177" y="274"/>
                    </a:lnTo>
                    <a:lnTo>
                      <a:pt x="182" y="279"/>
                    </a:lnTo>
                    <a:lnTo>
                      <a:pt x="187" y="279"/>
                    </a:lnTo>
                    <a:lnTo>
                      <a:pt x="197" y="279"/>
                    </a:lnTo>
                    <a:lnTo>
                      <a:pt x="201" y="279"/>
                    </a:lnTo>
                    <a:lnTo>
                      <a:pt x="211" y="279"/>
                    </a:lnTo>
                    <a:lnTo>
                      <a:pt x="216" y="279"/>
                    </a:lnTo>
                    <a:lnTo>
                      <a:pt x="225" y="279"/>
                    </a:lnTo>
                    <a:lnTo>
                      <a:pt x="230" y="274"/>
                    </a:lnTo>
                    <a:lnTo>
                      <a:pt x="235" y="274"/>
                    </a:lnTo>
                    <a:lnTo>
                      <a:pt x="240" y="269"/>
                    </a:lnTo>
                    <a:lnTo>
                      <a:pt x="249" y="264"/>
                    </a:lnTo>
                    <a:lnTo>
                      <a:pt x="254" y="259"/>
                    </a:lnTo>
                    <a:lnTo>
                      <a:pt x="259" y="250"/>
                    </a:lnTo>
                    <a:lnTo>
                      <a:pt x="259" y="245"/>
                    </a:lnTo>
                    <a:lnTo>
                      <a:pt x="264" y="235"/>
                    </a:lnTo>
                    <a:lnTo>
                      <a:pt x="268" y="231"/>
                    </a:lnTo>
                    <a:lnTo>
                      <a:pt x="268" y="221"/>
                    </a:lnTo>
                    <a:lnTo>
                      <a:pt x="268" y="206"/>
                    </a:lnTo>
                    <a:lnTo>
                      <a:pt x="273" y="197"/>
                    </a:lnTo>
                    <a:lnTo>
                      <a:pt x="273" y="187"/>
                    </a:lnTo>
                    <a:lnTo>
                      <a:pt x="273" y="173"/>
                    </a:lnTo>
                    <a:lnTo>
                      <a:pt x="268" y="163"/>
                    </a:lnTo>
                    <a:lnTo>
                      <a:pt x="268" y="154"/>
                    </a:lnTo>
                    <a:lnTo>
                      <a:pt x="268" y="144"/>
                    </a:lnTo>
                    <a:lnTo>
                      <a:pt x="264" y="134"/>
                    </a:lnTo>
                    <a:lnTo>
                      <a:pt x="259" y="130"/>
                    </a:lnTo>
                    <a:lnTo>
                      <a:pt x="254" y="120"/>
                    </a:lnTo>
                    <a:lnTo>
                      <a:pt x="254" y="115"/>
                    </a:lnTo>
                    <a:lnTo>
                      <a:pt x="249" y="110"/>
                    </a:lnTo>
                    <a:lnTo>
                      <a:pt x="240" y="106"/>
                    </a:lnTo>
                    <a:lnTo>
                      <a:pt x="235" y="101"/>
                    </a:lnTo>
                    <a:lnTo>
                      <a:pt x="230" y="101"/>
                    </a:lnTo>
                    <a:lnTo>
                      <a:pt x="225" y="96"/>
                    </a:lnTo>
                    <a:lnTo>
                      <a:pt x="216" y="96"/>
                    </a:lnTo>
                    <a:lnTo>
                      <a:pt x="211" y="91"/>
                    </a:lnTo>
                    <a:lnTo>
                      <a:pt x="206" y="91"/>
                    </a:lnTo>
                    <a:lnTo>
                      <a:pt x="197" y="91"/>
                    </a:lnTo>
                    <a:lnTo>
                      <a:pt x="192" y="96"/>
                    </a:lnTo>
                    <a:lnTo>
                      <a:pt x="182" y="96"/>
                    </a:lnTo>
                    <a:lnTo>
                      <a:pt x="177" y="101"/>
                    </a:lnTo>
                    <a:lnTo>
                      <a:pt x="173" y="101"/>
                    </a:lnTo>
                    <a:lnTo>
                      <a:pt x="163" y="106"/>
                    </a:lnTo>
                    <a:lnTo>
                      <a:pt x="158" y="110"/>
                    </a:lnTo>
                    <a:lnTo>
                      <a:pt x="153" y="115"/>
                    </a:lnTo>
                    <a:lnTo>
                      <a:pt x="149" y="120"/>
                    </a:lnTo>
                    <a:lnTo>
                      <a:pt x="149" y="130"/>
                    </a:lnTo>
                    <a:lnTo>
                      <a:pt x="144" y="134"/>
                    </a:lnTo>
                    <a:lnTo>
                      <a:pt x="139" y="144"/>
                    </a:lnTo>
                    <a:lnTo>
                      <a:pt x="139" y="154"/>
                    </a:lnTo>
                    <a:lnTo>
                      <a:pt x="134" y="163"/>
                    </a:lnTo>
                    <a:lnTo>
                      <a:pt x="134" y="173"/>
                    </a:lnTo>
                    <a:lnTo>
                      <a:pt x="134" y="187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41" name="Freeform 17"/>
              <xdr:cNvSpPr>
                <a:spLocks noEditPoints="1"/>
              </xdr:cNvSpPr>
            </xdr:nvSpPr>
            <xdr:spPr bwMode="auto">
              <a:xfrm>
                <a:off x="3446" y="2296"/>
                <a:ext cx="398" cy="505"/>
              </a:xfrm>
              <a:custGeom>
                <a:avLst/>
                <a:gdLst/>
                <a:ahLst/>
                <a:cxnLst>
                  <a:cxn ang="0">
                    <a:pos x="139" y="173"/>
                  </a:cxn>
                  <a:cxn ang="0">
                    <a:pos x="158" y="159"/>
                  </a:cxn>
                  <a:cxn ang="0">
                    <a:pos x="173" y="144"/>
                  </a:cxn>
                  <a:cxn ang="0">
                    <a:pos x="192" y="135"/>
                  </a:cxn>
                  <a:cxn ang="0">
                    <a:pos x="216" y="130"/>
                  </a:cxn>
                  <a:cxn ang="0">
                    <a:pos x="235" y="130"/>
                  </a:cxn>
                  <a:cxn ang="0">
                    <a:pos x="278" y="130"/>
                  </a:cxn>
                  <a:cxn ang="0">
                    <a:pos x="317" y="144"/>
                  </a:cxn>
                  <a:cxn ang="0">
                    <a:pos x="355" y="173"/>
                  </a:cxn>
                  <a:cxn ang="0">
                    <a:pos x="379" y="216"/>
                  </a:cxn>
                  <a:cxn ang="0">
                    <a:pos x="393" y="269"/>
                  </a:cxn>
                  <a:cxn ang="0">
                    <a:pos x="393" y="327"/>
                  </a:cxn>
                  <a:cxn ang="0">
                    <a:pos x="389" y="365"/>
                  </a:cxn>
                  <a:cxn ang="0">
                    <a:pos x="379" y="404"/>
                  </a:cxn>
                  <a:cxn ang="0">
                    <a:pos x="365" y="437"/>
                  </a:cxn>
                  <a:cxn ang="0">
                    <a:pos x="345" y="462"/>
                  </a:cxn>
                  <a:cxn ang="0">
                    <a:pos x="321" y="481"/>
                  </a:cxn>
                  <a:cxn ang="0">
                    <a:pos x="297" y="495"/>
                  </a:cxn>
                  <a:cxn ang="0">
                    <a:pos x="264" y="505"/>
                  </a:cxn>
                  <a:cxn ang="0">
                    <a:pos x="235" y="505"/>
                  </a:cxn>
                  <a:cxn ang="0">
                    <a:pos x="211" y="500"/>
                  </a:cxn>
                  <a:cxn ang="0">
                    <a:pos x="187" y="490"/>
                  </a:cxn>
                  <a:cxn ang="0">
                    <a:pos x="168" y="481"/>
                  </a:cxn>
                  <a:cxn ang="0">
                    <a:pos x="149" y="466"/>
                  </a:cxn>
                  <a:cxn ang="0">
                    <a:pos x="129" y="442"/>
                  </a:cxn>
                  <a:cxn ang="0">
                    <a:pos x="0" y="0"/>
                  </a:cxn>
                  <a:cxn ang="0">
                    <a:pos x="139" y="336"/>
                  </a:cxn>
                  <a:cxn ang="0">
                    <a:pos x="144" y="365"/>
                  </a:cxn>
                  <a:cxn ang="0">
                    <a:pos x="158" y="380"/>
                  </a:cxn>
                  <a:cxn ang="0">
                    <a:pos x="173" y="394"/>
                  </a:cxn>
                  <a:cxn ang="0">
                    <a:pos x="187" y="404"/>
                  </a:cxn>
                  <a:cxn ang="0">
                    <a:pos x="206" y="404"/>
                  </a:cxn>
                  <a:cxn ang="0">
                    <a:pos x="225" y="399"/>
                  </a:cxn>
                  <a:cxn ang="0">
                    <a:pos x="235" y="389"/>
                  </a:cxn>
                  <a:cxn ang="0">
                    <a:pos x="249" y="370"/>
                  </a:cxn>
                  <a:cxn ang="0">
                    <a:pos x="254" y="346"/>
                  </a:cxn>
                  <a:cxn ang="0">
                    <a:pos x="259" y="312"/>
                  </a:cxn>
                  <a:cxn ang="0">
                    <a:pos x="254" y="284"/>
                  </a:cxn>
                  <a:cxn ang="0">
                    <a:pos x="249" y="264"/>
                  </a:cxn>
                  <a:cxn ang="0">
                    <a:pos x="240" y="245"/>
                  </a:cxn>
                  <a:cxn ang="0">
                    <a:pos x="225" y="236"/>
                  </a:cxn>
                  <a:cxn ang="0">
                    <a:pos x="206" y="231"/>
                  </a:cxn>
                  <a:cxn ang="0">
                    <a:pos x="187" y="231"/>
                  </a:cxn>
                  <a:cxn ang="0">
                    <a:pos x="173" y="240"/>
                  </a:cxn>
                  <a:cxn ang="0">
                    <a:pos x="158" y="250"/>
                  </a:cxn>
                  <a:cxn ang="0">
                    <a:pos x="144" y="269"/>
                  </a:cxn>
                  <a:cxn ang="0">
                    <a:pos x="139" y="293"/>
                  </a:cxn>
                </a:cxnLst>
                <a:rect l="0" t="0" r="r" b="b"/>
                <a:pathLst>
                  <a:path w="398" h="505">
                    <a:moveTo>
                      <a:pt x="0" y="0"/>
                    </a:moveTo>
                    <a:lnTo>
                      <a:pt x="139" y="0"/>
                    </a:lnTo>
                    <a:lnTo>
                      <a:pt x="139" y="173"/>
                    </a:lnTo>
                    <a:lnTo>
                      <a:pt x="144" y="168"/>
                    </a:lnTo>
                    <a:lnTo>
                      <a:pt x="149" y="159"/>
                    </a:lnTo>
                    <a:lnTo>
                      <a:pt x="158" y="159"/>
                    </a:lnTo>
                    <a:lnTo>
                      <a:pt x="163" y="154"/>
                    </a:lnTo>
                    <a:lnTo>
                      <a:pt x="168" y="149"/>
                    </a:lnTo>
                    <a:lnTo>
                      <a:pt x="173" y="144"/>
                    </a:lnTo>
                    <a:lnTo>
                      <a:pt x="182" y="139"/>
                    </a:lnTo>
                    <a:lnTo>
                      <a:pt x="187" y="139"/>
                    </a:lnTo>
                    <a:lnTo>
                      <a:pt x="192" y="135"/>
                    </a:lnTo>
                    <a:lnTo>
                      <a:pt x="201" y="135"/>
                    </a:lnTo>
                    <a:lnTo>
                      <a:pt x="206" y="130"/>
                    </a:lnTo>
                    <a:lnTo>
                      <a:pt x="216" y="130"/>
                    </a:lnTo>
                    <a:lnTo>
                      <a:pt x="221" y="130"/>
                    </a:lnTo>
                    <a:lnTo>
                      <a:pt x="230" y="130"/>
                    </a:lnTo>
                    <a:lnTo>
                      <a:pt x="235" y="130"/>
                    </a:lnTo>
                    <a:lnTo>
                      <a:pt x="245" y="130"/>
                    </a:lnTo>
                    <a:lnTo>
                      <a:pt x="259" y="130"/>
                    </a:lnTo>
                    <a:lnTo>
                      <a:pt x="278" y="130"/>
                    </a:lnTo>
                    <a:lnTo>
                      <a:pt x="293" y="135"/>
                    </a:lnTo>
                    <a:lnTo>
                      <a:pt x="302" y="139"/>
                    </a:lnTo>
                    <a:lnTo>
                      <a:pt x="317" y="144"/>
                    </a:lnTo>
                    <a:lnTo>
                      <a:pt x="331" y="154"/>
                    </a:lnTo>
                    <a:lnTo>
                      <a:pt x="341" y="163"/>
                    </a:lnTo>
                    <a:lnTo>
                      <a:pt x="355" y="173"/>
                    </a:lnTo>
                    <a:lnTo>
                      <a:pt x="365" y="187"/>
                    </a:lnTo>
                    <a:lnTo>
                      <a:pt x="369" y="202"/>
                    </a:lnTo>
                    <a:lnTo>
                      <a:pt x="379" y="216"/>
                    </a:lnTo>
                    <a:lnTo>
                      <a:pt x="384" y="231"/>
                    </a:lnTo>
                    <a:lnTo>
                      <a:pt x="389" y="250"/>
                    </a:lnTo>
                    <a:lnTo>
                      <a:pt x="393" y="269"/>
                    </a:lnTo>
                    <a:lnTo>
                      <a:pt x="393" y="288"/>
                    </a:lnTo>
                    <a:lnTo>
                      <a:pt x="398" y="312"/>
                    </a:lnTo>
                    <a:lnTo>
                      <a:pt x="393" y="327"/>
                    </a:lnTo>
                    <a:lnTo>
                      <a:pt x="393" y="341"/>
                    </a:lnTo>
                    <a:lnTo>
                      <a:pt x="393" y="351"/>
                    </a:lnTo>
                    <a:lnTo>
                      <a:pt x="389" y="365"/>
                    </a:lnTo>
                    <a:lnTo>
                      <a:pt x="389" y="380"/>
                    </a:lnTo>
                    <a:lnTo>
                      <a:pt x="384" y="389"/>
                    </a:lnTo>
                    <a:lnTo>
                      <a:pt x="379" y="404"/>
                    </a:lnTo>
                    <a:lnTo>
                      <a:pt x="374" y="413"/>
                    </a:lnTo>
                    <a:lnTo>
                      <a:pt x="369" y="428"/>
                    </a:lnTo>
                    <a:lnTo>
                      <a:pt x="365" y="437"/>
                    </a:lnTo>
                    <a:lnTo>
                      <a:pt x="360" y="447"/>
                    </a:lnTo>
                    <a:lnTo>
                      <a:pt x="355" y="452"/>
                    </a:lnTo>
                    <a:lnTo>
                      <a:pt x="345" y="462"/>
                    </a:lnTo>
                    <a:lnTo>
                      <a:pt x="341" y="471"/>
                    </a:lnTo>
                    <a:lnTo>
                      <a:pt x="331" y="476"/>
                    </a:lnTo>
                    <a:lnTo>
                      <a:pt x="321" y="481"/>
                    </a:lnTo>
                    <a:lnTo>
                      <a:pt x="312" y="486"/>
                    </a:lnTo>
                    <a:lnTo>
                      <a:pt x="302" y="490"/>
                    </a:lnTo>
                    <a:lnTo>
                      <a:pt x="297" y="495"/>
                    </a:lnTo>
                    <a:lnTo>
                      <a:pt x="288" y="500"/>
                    </a:lnTo>
                    <a:lnTo>
                      <a:pt x="278" y="500"/>
                    </a:lnTo>
                    <a:lnTo>
                      <a:pt x="264" y="505"/>
                    </a:lnTo>
                    <a:lnTo>
                      <a:pt x="254" y="505"/>
                    </a:lnTo>
                    <a:lnTo>
                      <a:pt x="245" y="505"/>
                    </a:lnTo>
                    <a:lnTo>
                      <a:pt x="235" y="505"/>
                    </a:lnTo>
                    <a:lnTo>
                      <a:pt x="225" y="505"/>
                    </a:lnTo>
                    <a:lnTo>
                      <a:pt x="221" y="500"/>
                    </a:lnTo>
                    <a:lnTo>
                      <a:pt x="211" y="500"/>
                    </a:lnTo>
                    <a:lnTo>
                      <a:pt x="201" y="500"/>
                    </a:lnTo>
                    <a:lnTo>
                      <a:pt x="197" y="495"/>
                    </a:lnTo>
                    <a:lnTo>
                      <a:pt x="187" y="490"/>
                    </a:lnTo>
                    <a:lnTo>
                      <a:pt x="177" y="490"/>
                    </a:lnTo>
                    <a:lnTo>
                      <a:pt x="173" y="486"/>
                    </a:lnTo>
                    <a:lnTo>
                      <a:pt x="168" y="481"/>
                    </a:lnTo>
                    <a:lnTo>
                      <a:pt x="163" y="476"/>
                    </a:lnTo>
                    <a:lnTo>
                      <a:pt x="153" y="471"/>
                    </a:lnTo>
                    <a:lnTo>
                      <a:pt x="149" y="466"/>
                    </a:lnTo>
                    <a:lnTo>
                      <a:pt x="144" y="457"/>
                    </a:lnTo>
                    <a:lnTo>
                      <a:pt x="134" y="452"/>
                    </a:lnTo>
                    <a:lnTo>
                      <a:pt x="129" y="442"/>
                    </a:lnTo>
                    <a:lnTo>
                      <a:pt x="129" y="495"/>
                    </a:lnTo>
                    <a:lnTo>
                      <a:pt x="0" y="495"/>
                    </a:lnTo>
                    <a:lnTo>
                      <a:pt x="0" y="0"/>
                    </a:lnTo>
                    <a:close/>
                    <a:moveTo>
                      <a:pt x="139" y="317"/>
                    </a:moveTo>
                    <a:lnTo>
                      <a:pt x="139" y="327"/>
                    </a:lnTo>
                    <a:lnTo>
                      <a:pt x="139" y="336"/>
                    </a:lnTo>
                    <a:lnTo>
                      <a:pt x="139" y="346"/>
                    </a:lnTo>
                    <a:lnTo>
                      <a:pt x="144" y="356"/>
                    </a:lnTo>
                    <a:lnTo>
                      <a:pt x="144" y="365"/>
                    </a:lnTo>
                    <a:lnTo>
                      <a:pt x="149" y="370"/>
                    </a:lnTo>
                    <a:lnTo>
                      <a:pt x="153" y="375"/>
                    </a:lnTo>
                    <a:lnTo>
                      <a:pt x="158" y="380"/>
                    </a:lnTo>
                    <a:lnTo>
                      <a:pt x="163" y="389"/>
                    </a:lnTo>
                    <a:lnTo>
                      <a:pt x="168" y="389"/>
                    </a:lnTo>
                    <a:lnTo>
                      <a:pt x="173" y="394"/>
                    </a:lnTo>
                    <a:lnTo>
                      <a:pt x="177" y="399"/>
                    </a:lnTo>
                    <a:lnTo>
                      <a:pt x="182" y="399"/>
                    </a:lnTo>
                    <a:lnTo>
                      <a:pt x="187" y="404"/>
                    </a:lnTo>
                    <a:lnTo>
                      <a:pt x="192" y="404"/>
                    </a:lnTo>
                    <a:lnTo>
                      <a:pt x="201" y="404"/>
                    </a:lnTo>
                    <a:lnTo>
                      <a:pt x="206" y="404"/>
                    </a:lnTo>
                    <a:lnTo>
                      <a:pt x="211" y="404"/>
                    </a:lnTo>
                    <a:lnTo>
                      <a:pt x="216" y="399"/>
                    </a:lnTo>
                    <a:lnTo>
                      <a:pt x="225" y="399"/>
                    </a:lnTo>
                    <a:lnTo>
                      <a:pt x="230" y="394"/>
                    </a:lnTo>
                    <a:lnTo>
                      <a:pt x="235" y="389"/>
                    </a:lnTo>
                    <a:lnTo>
                      <a:pt x="235" y="389"/>
                    </a:lnTo>
                    <a:lnTo>
                      <a:pt x="240" y="385"/>
                    </a:lnTo>
                    <a:lnTo>
                      <a:pt x="245" y="375"/>
                    </a:lnTo>
                    <a:lnTo>
                      <a:pt x="249" y="370"/>
                    </a:lnTo>
                    <a:lnTo>
                      <a:pt x="254" y="365"/>
                    </a:lnTo>
                    <a:lnTo>
                      <a:pt x="254" y="356"/>
                    </a:lnTo>
                    <a:lnTo>
                      <a:pt x="254" y="346"/>
                    </a:lnTo>
                    <a:lnTo>
                      <a:pt x="259" y="336"/>
                    </a:lnTo>
                    <a:lnTo>
                      <a:pt x="259" y="327"/>
                    </a:lnTo>
                    <a:lnTo>
                      <a:pt x="259" y="312"/>
                    </a:lnTo>
                    <a:lnTo>
                      <a:pt x="259" y="303"/>
                    </a:lnTo>
                    <a:lnTo>
                      <a:pt x="259" y="293"/>
                    </a:lnTo>
                    <a:lnTo>
                      <a:pt x="254" y="284"/>
                    </a:lnTo>
                    <a:lnTo>
                      <a:pt x="254" y="279"/>
                    </a:lnTo>
                    <a:lnTo>
                      <a:pt x="254" y="269"/>
                    </a:lnTo>
                    <a:lnTo>
                      <a:pt x="249" y="264"/>
                    </a:lnTo>
                    <a:lnTo>
                      <a:pt x="245" y="255"/>
                    </a:lnTo>
                    <a:lnTo>
                      <a:pt x="240" y="250"/>
                    </a:lnTo>
                    <a:lnTo>
                      <a:pt x="240" y="245"/>
                    </a:lnTo>
                    <a:lnTo>
                      <a:pt x="235" y="240"/>
                    </a:lnTo>
                    <a:lnTo>
                      <a:pt x="230" y="240"/>
                    </a:lnTo>
                    <a:lnTo>
                      <a:pt x="225" y="236"/>
                    </a:lnTo>
                    <a:lnTo>
                      <a:pt x="221" y="236"/>
                    </a:lnTo>
                    <a:lnTo>
                      <a:pt x="216" y="231"/>
                    </a:lnTo>
                    <a:lnTo>
                      <a:pt x="206" y="231"/>
                    </a:lnTo>
                    <a:lnTo>
                      <a:pt x="201" y="231"/>
                    </a:lnTo>
                    <a:lnTo>
                      <a:pt x="197" y="231"/>
                    </a:lnTo>
                    <a:lnTo>
                      <a:pt x="187" y="231"/>
                    </a:lnTo>
                    <a:lnTo>
                      <a:pt x="182" y="236"/>
                    </a:lnTo>
                    <a:lnTo>
                      <a:pt x="177" y="236"/>
                    </a:lnTo>
                    <a:lnTo>
                      <a:pt x="173" y="240"/>
                    </a:lnTo>
                    <a:lnTo>
                      <a:pt x="168" y="240"/>
                    </a:lnTo>
                    <a:lnTo>
                      <a:pt x="163" y="245"/>
                    </a:lnTo>
                    <a:lnTo>
                      <a:pt x="158" y="250"/>
                    </a:lnTo>
                    <a:lnTo>
                      <a:pt x="153" y="260"/>
                    </a:lnTo>
                    <a:lnTo>
                      <a:pt x="149" y="264"/>
                    </a:lnTo>
                    <a:lnTo>
                      <a:pt x="144" y="269"/>
                    </a:lnTo>
                    <a:lnTo>
                      <a:pt x="144" y="279"/>
                    </a:lnTo>
                    <a:lnTo>
                      <a:pt x="139" y="288"/>
                    </a:lnTo>
                    <a:lnTo>
                      <a:pt x="139" y="293"/>
                    </a:lnTo>
                    <a:lnTo>
                      <a:pt x="139" y="303"/>
                    </a:lnTo>
                    <a:lnTo>
                      <a:pt x="139" y="317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42" name="Freeform 18"/>
              <xdr:cNvSpPr>
                <a:spLocks noEditPoints="1"/>
              </xdr:cNvSpPr>
            </xdr:nvSpPr>
            <xdr:spPr bwMode="auto">
              <a:xfrm>
                <a:off x="3892" y="2426"/>
                <a:ext cx="413" cy="375"/>
              </a:xfrm>
              <a:custGeom>
                <a:avLst/>
                <a:gdLst/>
                <a:ahLst/>
                <a:cxnLst>
                  <a:cxn ang="0">
                    <a:pos x="139" y="231"/>
                  </a:cxn>
                  <a:cxn ang="0">
                    <a:pos x="144" y="250"/>
                  </a:cxn>
                  <a:cxn ang="0">
                    <a:pos x="154" y="264"/>
                  </a:cxn>
                  <a:cxn ang="0">
                    <a:pos x="168" y="279"/>
                  </a:cxn>
                  <a:cxn ang="0">
                    <a:pos x="187" y="288"/>
                  </a:cxn>
                  <a:cxn ang="0">
                    <a:pos x="206" y="293"/>
                  </a:cxn>
                  <a:cxn ang="0">
                    <a:pos x="221" y="293"/>
                  </a:cxn>
                  <a:cxn ang="0">
                    <a:pos x="235" y="288"/>
                  </a:cxn>
                  <a:cxn ang="0">
                    <a:pos x="250" y="283"/>
                  </a:cxn>
                  <a:cxn ang="0">
                    <a:pos x="259" y="274"/>
                  </a:cxn>
                  <a:cxn ang="0">
                    <a:pos x="269" y="264"/>
                  </a:cxn>
                  <a:cxn ang="0">
                    <a:pos x="398" y="283"/>
                  </a:cxn>
                  <a:cxn ang="0">
                    <a:pos x="370" y="317"/>
                  </a:cxn>
                  <a:cxn ang="0">
                    <a:pos x="341" y="346"/>
                  </a:cxn>
                  <a:cxn ang="0">
                    <a:pos x="307" y="360"/>
                  </a:cxn>
                  <a:cxn ang="0">
                    <a:pos x="259" y="370"/>
                  </a:cxn>
                  <a:cxn ang="0">
                    <a:pos x="206" y="375"/>
                  </a:cxn>
                  <a:cxn ang="0">
                    <a:pos x="154" y="370"/>
                  </a:cxn>
                  <a:cxn ang="0">
                    <a:pos x="115" y="360"/>
                  </a:cxn>
                  <a:cxn ang="0">
                    <a:pos x="82" y="351"/>
                  </a:cxn>
                  <a:cxn ang="0">
                    <a:pos x="58" y="327"/>
                  </a:cxn>
                  <a:cxn ang="0">
                    <a:pos x="34" y="303"/>
                  </a:cxn>
                  <a:cxn ang="0">
                    <a:pos x="14" y="269"/>
                  </a:cxn>
                  <a:cxn ang="0">
                    <a:pos x="0" y="231"/>
                  </a:cxn>
                  <a:cxn ang="0">
                    <a:pos x="0" y="187"/>
                  </a:cxn>
                  <a:cxn ang="0">
                    <a:pos x="5" y="130"/>
                  </a:cxn>
                  <a:cxn ang="0">
                    <a:pos x="29" y="77"/>
                  </a:cxn>
                  <a:cxn ang="0">
                    <a:pos x="67" y="38"/>
                  </a:cxn>
                  <a:cxn ang="0">
                    <a:pos x="115" y="9"/>
                  </a:cxn>
                  <a:cxn ang="0">
                    <a:pos x="178" y="0"/>
                  </a:cxn>
                  <a:cxn ang="0">
                    <a:pos x="235" y="0"/>
                  </a:cxn>
                  <a:cxn ang="0">
                    <a:pos x="283" y="5"/>
                  </a:cxn>
                  <a:cxn ang="0">
                    <a:pos x="322" y="19"/>
                  </a:cxn>
                  <a:cxn ang="0">
                    <a:pos x="355" y="43"/>
                  </a:cxn>
                  <a:cxn ang="0">
                    <a:pos x="379" y="67"/>
                  </a:cxn>
                  <a:cxn ang="0">
                    <a:pos x="394" y="101"/>
                  </a:cxn>
                  <a:cxn ang="0">
                    <a:pos x="408" y="139"/>
                  </a:cxn>
                  <a:cxn ang="0">
                    <a:pos x="413" y="187"/>
                  </a:cxn>
                  <a:cxn ang="0">
                    <a:pos x="274" y="154"/>
                  </a:cxn>
                  <a:cxn ang="0">
                    <a:pos x="269" y="130"/>
                  </a:cxn>
                  <a:cxn ang="0">
                    <a:pos x="259" y="106"/>
                  </a:cxn>
                  <a:cxn ang="0">
                    <a:pos x="250" y="91"/>
                  </a:cxn>
                  <a:cxn ang="0">
                    <a:pos x="230" y="81"/>
                  </a:cxn>
                  <a:cxn ang="0">
                    <a:pos x="211" y="81"/>
                  </a:cxn>
                  <a:cxn ang="0">
                    <a:pos x="192" y="81"/>
                  </a:cxn>
                  <a:cxn ang="0">
                    <a:pos x="173" y="91"/>
                  </a:cxn>
                  <a:cxn ang="0">
                    <a:pos x="154" y="106"/>
                  </a:cxn>
                  <a:cxn ang="0">
                    <a:pos x="144" y="120"/>
                  </a:cxn>
                  <a:cxn ang="0">
                    <a:pos x="139" y="139"/>
                  </a:cxn>
                  <a:cxn ang="0">
                    <a:pos x="274" y="154"/>
                  </a:cxn>
                </a:cxnLst>
                <a:rect l="0" t="0" r="r" b="b"/>
                <a:pathLst>
                  <a:path w="413" h="375">
                    <a:moveTo>
                      <a:pt x="413" y="221"/>
                    </a:moveTo>
                    <a:lnTo>
                      <a:pt x="139" y="221"/>
                    </a:lnTo>
                    <a:lnTo>
                      <a:pt x="139" y="231"/>
                    </a:lnTo>
                    <a:lnTo>
                      <a:pt x="139" y="235"/>
                    </a:lnTo>
                    <a:lnTo>
                      <a:pt x="144" y="245"/>
                    </a:lnTo>
                    <a:lnTo>
                      <a:pt x="144" y="250"/>
                    </a:lnTo>
                    <a:lnTo>
                      <a:pt x="149" y="255"/>
                    </a:lnTo>
                    <a:lnTo>
                      <a:pt x="149" y="259"/>
                    </a:lnTo>
                    <a:lnTo>
                      <a:pt x="154" y="264"/>
                    </a:lnTo>
                    <a:lnTo>
                      <a:pt x="154" y="269"/>
                    </a:lnTo>
                    <a:lnTo>
                      <a:pt x="163" y="274"/>
                    </a:lnTo>
                    <a:lnTo>
                      <a:pt x="168" y="279"/>
                    </a:lnTo>
                    <a:lnTo>
                      <a:pt x="173" y="283"/>
                    </a:lnTo>
                    <a:lnTo>
                      <a:pt x="178" y="288"/>
                    </a:lnTo>
                    <a:lnTo>
                      <a:pt x="187" y="288"/>
                    </a:lnTo>
                    <a:lnTo>
                      <a:pt x="192" y="293"/>
                    </a:lnTo>
                    <a:lnTo>
                      <a:pt x="202" y="293"/>
                    </a:lnTo>
                    <a:lnTo>
                      <a:pt x="206" y="293"/>
                    </a:lnTo>
                    <a:lnTo>
                      <a:pt x="211" y="293"/>
                    </a:lnTo>
                    <a:lnTo>
                      <a:pt x="216" y="293"/>
                    </a:lnTo>
                    <a:lnTo>
                      <a:pt x="221" y="293"/>
                    </a:lnTo>
                    <a:lnTo>
                      <a:pt x="226" y="288"/>
                    </a:lnTo>
                    <a:lnTo>
                      <a:pt x="230" y="288"/>
                    </a:lnTo>
                    <a:lnTo>
                      <a:pt x="235" y="288"/>
                    </a:lnTo>
                    <a:lnTo>
                      <a:pt x="240" y="283"/>
                    </a:lnTo>
                    <a:lnTo>
                      <a:pt x="245" y="283"/>
                    </a:lnTo>
                    <a:lnTo>
                      <a:pt x="250" y="283"/>
                    </a:lnTo>
                    <a:lnTo>
                      <a:pt x="254" y="279"/>
                    </a:lnTo>
                    <a:lnTo>
                      <a:pt x="254" y="279"/>
                    </a:lnTo>
                    <a:lnTo>
                      <a:pt x="259" y="274"/>
                    </a:lnTo>
                    <a:lnTo>
                      <a:pt x="259" y="269"/>
                    </a:lnTo>
                    <a:lnTo>
                      <a:pt x="264" y="269"/>
                    </a:lnTo>
                    <a:lnTo>
                      <a:pt x="269" y="264"/>
                    </a:lnTo>
                    <a:lnTo>
                      <a:pt x="269" y="259"/>
                    </a:lnTo>
                    <a:lnTo>
                      <a:pt x="408" y="274"/>
                    </a:lnTo>
                    <a:lnTo>
                      <a:pt x="398" y="283"/>
                    </a:lnTo>
                    <a:lnTo>
                      <a:pt x="389" y="298"/>
                    </a:lnTo>
                    <a:lnTo>
                      <a:pt x="379" y="307"/>
                    </a:lnTo>
                    <a:lnTo>
                      <a:pt x="370" y="317"/>
                    </a:lnTo>
                    <a:lnTo>
                      <a:pt x="360" y="327"/>
                    </a:lnTo>
                    <a:lnTo>
                      <a:pt x="350" y="336"/>
                    </a:lnTo>
                    <a:lnTo>
                      <a:pt x="341" y="346"/>
                    </a:lnTo>
                    <a:lnTo>
                      <a:pt x="331" y="351"/>
                    </a:lnTo>
                    <a:lnTo>
                      <a:pt x="322" y="356"/>
                    </a:lnTo>
                    <a:lnTo>
                      <a:pt x="307" y="360"/>
                    </a:lnTo>
                    <a:lnTo>
                      <a:pt x="293" y="365"/>
                    </a:lnTo>
                    <a:lnTo>
                      <a:pt x="278" y="370"/>
                    </a:lnTo>
                    <a:lnTo>
                      <a:pt x="259" y="370"/>
                    </a:lnTo>
                    <a:lnTo>
                      <a:pt x="245" y="375"/>
                    </a:lnTo>
                    <a:lnTo>
                      <a:pt x="226" y="375"/>
                    </a:lnTo>
                    <a:lnTo>
                      <a:pt x="206" y="375"/>
                    </a:lnTo>
                    <a:lnTo>
                      <a:pt x="187" y="375"/>
                    </a:lnTo>
                    <a:lnTo>
                      <a:pt x="173" y="375"/>
                    </a:lnTo>
                    <a:lnTo>
                      <a:pt x="154" y="370"/>
                    </a:lnTo>
                    <a:lnTo>
                      <a:pt x="139" y="370"/>
                    </a:lnTo>
                    <a:lnTo>
                      <a:pt x="130" y="365"/>
                    </a:lnTo>
                    <a:lnTo>
                      <a:pt x="115" y="360"/>
                    </a:lnTo>
                    <a:lnTo>
                      <a:pt x="106" y="360"/>
                    </a:lnTo>
                    <a:lnTo>
                      <a:pt x="91" y="356"/>
                    </a:lnTo>
                    <a:lnTo>
                      <a:pt x="82" y="351"/>
                    </a:lnTo>
                    <a:lnTo>
                      <a:pt x="72" y="341"/>
                    </a:lnTo>
                    <a:lnTo>
                      <a:pt x="62" y="336"/>
                    </a:lnTo>
                    <a:lnTo>
                      <a:pt x="58" y="327"/>
                    </a:lnTo>
                    <a:lnTo>
                      <a:pt x="48" y="317"/>
                    </a:lnTo>
                    <a:lnTo>
                      <a:pt x="38" y="312"/>
                    </a:lnTo>
                    <a:lnTo>
                      <a:pt x="34" y="303"/>
                    </a:lnTo>
                    <a:lnTo>
                      <a:pt x="24" y="288"/>
                    </a:lnTo>
                    <a:lnTo>
                      <a:pt x="19" y="279"/>
                    </a:lnTo>
                    <a:lnTo>
                      <a:pt x="14" y="269"/>
                    </a:lnTo>
                    <a:lnTo>
                      <a:pt x="10" y="255"/>
                    </a:lnTo>
                    <a:lnTo>
                      <a:pt x="5" y="240"/>
                    </a:lnTo>
                    <a:lnTo>
                      <a:pt x="0" y="231"/>
                    </a:lnTo>
                    <a:lnTo>
                      <a:pt x="0" y="216"/>
                    </a:lnTo>
                    <a:lnTo>
                      <a:pt x="0" y="202"/>
                    </a:lnTo>
                    <a:lnTo>
                      <a:pt x="0" y="187"/>
                    </a:lnTo>
                    <a:lnTo>
                      <a:pt x="0" y="168"/>
                    </a:lnTo>
                    <a:lnTo>
                      <a:pt x="0" y="144"/>
                    </a:lnTo>
                    <a:lnTo>
                      <a:pt x="5" y="130"/>
                    </a:lnTo>
                    <a:lnTo>
                      <a:pt x="10" y="110"/>
                    </a:lnTo>
                    <a:lnTo>
                      <a:pt x="19" y="96"/>
                    </a:lnTo>
                    <a:lnTo>
                      <a:pt x="29" y="77"/>
                    </a:lnTo>
                    <a:lnTo>
                      <a:pt x="38" y="62"/>
                    </a:lnTo>
                    <a:lnTo>
                      <a:pt x="53" y="48"/>
                    </a:lnTo>
                    <a:lnTo>
                      <a:pt x="67" y="38"/>
                    </a:lnTo>
                    <a:lnTo>
                      <a:pt x="82" y="29"/>
                    </a:lnTo>
                    <a:lnTo>
                      <a:pt x="96" y="19"/>
                    </a:lnTo>
                    <a:lnTo>
                      <a:pt x="115" y="9"/>
                    </a:lnTo>
                    <a:lnTo>
                      <a:pt x="134" y="5"/>
                    </a:lnTo>
                    <a:lnTo>
                      <a:pt x="158" y="0"/>
                    </a:lnTo>
                    <a:lnTo>
                      <a:pt x="178" y="0"/>
                    </a:lnTo>
                    <a:lnTo>
                      <a:pt x="202" y="0"/>
                    </a:lnTo>
                    <a:lnTo>
                      <a:pt x="221" y="0"/>
                    </a:lnTo>
                    <a:lnTo>
                      <a:pt x="235" y="0"/>
                    </a:lnTo>
                    <a:lnTo>
                      <a:pt x="254" y="0"/>
                    </a:lnTo>
                    <a:lnTo>
                      <a:pt x="269" y="5"/>
                    </a:lnTo>
                    <a:lnTo>
                      <a:pt x="283" y="5"/>
                    </a:lnTo>
                    <a:lnTo>
                      <a:pt x="298" y="9"/>
                    </a:lnTo>
                    <a:lnTo>
                      <a:pt x="312" y="14"/>
                    </a:lnTo>
                    <a:lnTo>
                      <a:pt x="322" y="19"/>
                    </a:lnTo>
                    <a:lnTo>
                      <a:pt x="331" y="29"/>
                    </a:lnTo>
                    <a:lnTo>
                      <a:pt x="346" y="33"/>
                    </a:lnTo>
                    <a:lnTo>
                      <a:pt x="355" y="43"/>
                    </a:lnTo>
                    <a:lnTo>
                      <a:pt x="360" y="48"/>
                    </a:lnTo>
                    <a:lnTo>
                      <a:pt x="370" y="57"/>
                    </a:lnTo>
                    <a:lnTo>
                      <a:pt x="379" y="67"/>
                    </a:lnTo>
                    <a:lnTo>
                      <a:pt x="384" y="77"/>
                    </a:lnTo>
                    <a:lnTo>
                      <a:pt x="389" y="91"/>
                    </a:lnTo>
                    <a:lnTo>
                      <a:pt x="394" y="101"/>
                    </a:lnTo>
                    <a:lnTo>
                      <a:pt x="398" y="115"/>
                    </a:lnTo>
                    <a:lnTo>
                      <a:pt x="403" y="125"/>
                    </a:lnTo>
                    <a:lnTo>
                      <a:pt x="408" y="139"/>
                    </a:lnTo>
                    <a:lnTo>
                      <a:pt x="408" y="154"/>
                    </a:lnTo>
                    <a:lnTo>
                      <a:pt x="413" y="173"/>
                    </a:lnTo>
                    <a:lnTo>
                      <a:pt x="413" y="187"/>
                    </a:lnTo>
                    <a:lnTo>
                      <a:pt x="413" y="206"/>
                    </a:lnTo>
                    <a:lnTo>
                      <a:pt x="413" y="221"/>
                    </a:lnTo>
                    <a:close/>
                    <a:moveTo>
                      <a:pt x="274" y="154"/>
                    </a:moveTo>
                    <a:lnTo>
                      <a:pt x="274" y="144"/>
                    </a:lnTo>
                    <a:lnTo>
                      <a:pt x="269" y="134"/>
                    </a:lnTo>
                    <a:lnTo>
                      <a:pt x="269" y="130"/>
                    </a:lnTo>
                    <a:lnTo>
                      <a:pt x="269" y="120"/>
                    </a:lnTo>
                    <a:lnTo>
                      <a:pt x="264" y="115"/>
                    </a:lnTo>
                    <a:lnTo>
                      <a:pt x="259" y="106"/>
                    </a:lnTo>
                    <a:lnTo>
                      <a:pt x="254" y="101"/>
                    </a:lnTo>
                    <a:lnTo>
                      <a:pt x="254" y="96"/>
                    </a:lnTo>
                    <a:lnTo>
                      <a:pt x="250" y="91"/>
                    </a:lnTo>
                    <a:lnTo>
                      <a:pt x="245" y="91"/>
                    </a:lnTo>
                    <a:lnTo>
                      <a:pt x="240" y="86"/>
                    </a:lnTo>
                    <a:lnTo>
                      <a:pt x="230" y="81"/>
                    </a:lnTo>
                    <a:lnTo>
                      <a:pt x="226" y="81"/>
                    </a:lnTo>
                    <a:lnTo>
                      <a:pt x="221" y="81"/>
                    </a:lnTo>
                    <a:lnTo>
                      <a:pt x="211" y="81"/>
                    </a:lnTo>
                    <a:lnTo>
                      <a:pt x="206" y="81"/>
                    </a:lnTo>
                    <a:lnTo>
                      <a:pt x="197" y="81"/>
                    </a:lnTo>
                    <a:lnTo>
                      <a:pt x="192" y="81"/>
                    </a:lnTo>
                    <a:lnTo>
                      <a:pt x="182" y="81"/>
                    </a:lnTo>
                    <a:lnTo>
                      <a:pt x="178" y="86"/>
                    </a:lnTo>
                    <a:lnTo>
                      <a:pt x="173" y="91"/>
                    </a:lnTo>
                    <a:lnTo>
                      <a:pt x="163" y="96"/>
                    </a:lnTo>
                    <a:lnTo>
                      <a:pt x="158" y="101"/>
                    </a:lnTo>
                    <a:lnTo>
                      <a:pt x="154" y="106"/>
                    </a:lnTo>
                    <a:lnTo>
                      <a:pt x="154" y="110"/>
                    </a:lnTo>
                    <a:lnTo>
                      <a:pt x="149" y="115"/>
                    </a:lnTo>
                    <a:lnTo>
                      <a:pt x="144" y="120"/>
                    </a:lnTo>
                    <a:lnTo>
                      <a:pt x="144" y="125"/>
                    </a:lnTo>
                    <a:lnTo>
                      <a:pt x="144" y="134"/>
                    </a:lnTo>
                    <a:lnTo>
                      <a:pt x="139" y="139"/>
                    </a:lnTo>
                    <a:lnTo>
                      <a:pt x="139" y="144"/>
                    </a:lnTo>
                    <a:lnTo>
                      <a:pt x="139" y="154"/>
                    </a:lnTo>
                    <a:lnTo>
                      <a:pt x="274" y="154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43" name="Freeform 19"/>
              <xdr:cNvSpPr>
                <a:spLocks/>
              </xdr:cNvSpPr>
            </xdr:nvSpPr>
            <xdr:spPr bwMode="auto">
              <a:xfrm>
                <a:off x="4372" y="2426"/>
                <a:ext cx="278" cy="365"/>
              </a:xfrm>
              <a:custGeom>
                <a:avLst/>
                <a:gdLst/>
                <a:ahLst/>
                <a:cxnLst>
                  <a:cxn ang="0">
                    <a:pos x="0" y="5"/>
                  </a:cxn>
                  <a:cxn ang="0">
                    <a:pos x="125" y="5"/>
                  </a:cxn>
                  <a:cxn ang="0">
                    <a:pos x="125" y="67"/>
                  </a:cxn>
                  <a:cxn ang="0">
                    <a:pos x="130" y="57"/>
                  </a:cxn>
                  <a:cxn ang="0">
                    <a:pos x="134" y="48"/>
                  </a:cxn>
                  <a:cxn ang="0">
                    <a:pos x="139" y="38"/>
                  </a:cxn>
                  <a:cxn ang="0">
                    <a:pos x="144" y="33"/>
                  </a:cxn>
                  <a:cxn ang="0">
                    <a:pos x="149" y="29"/>
                  </a:cxn>
                  <a:cxn ang="0">
                    <a:pos x="154" y="19"/>
                  </a:cxn>
                  <a:cxn ang="0">
                    <a:pos x="158" y="14"/>
                  </a:cxn>
                  <a:cxn ang="0">
                    <a:pos x="163" y="14"/>
                  </a:cxn>
                  <a:cxn ang="0">
                    <a:pos x="168" y="9"/>
                  </a:cxn>
                  <a:cxn ang="0">
                    <a:pos x="178" y="5"/>
                  </a:cxn>
                  <a:cxn ang="0">
                    <a:pos x="182" y="5"/>
                  </a:cxn>
                  <a:cxn ang="0">
                    <a:pos x="187" y="0"/>
                  </a:cxn>
                  <a:cxn ang="0">
                    <a:pos x="192" y="0"/>
                  </a:cxn>
                  <a:cxn ang="0">
                    <a:pos x="201" y="0"/>
                  </a:cxn>
                  <a:cxn ang="0">
                    <a:pos x="206" y="0"/>
                  </a:cxn>
                  <a:cxn ang="0">
                    <a:pos x="216" y="0"/>
                  </a:cxn>
                  <a:cxn ang="0">
                    <a:pos x="221" y="0"/>
                  </a:cxn>
                  <a:cxn ang="0">
                    <a:pos x="230" y="0"/>
                  </a:cxn>
                  <a:cxn ang="0">
                    <a:pos x="235" y="0"/>
                  </a:cxn>
                  <a:cxn ang="0">
                    <a:pos x="245" y="5"/>
                  </a:cxn>
                  <a:cxn ang="0">
                    <a:pos x="254" y="5"/>
                  </a:cxn>
                  <a:cxn ang="0">
                    <a:pos x="264" y="9"/>
                  </a:cxn>
                  <a:cxn ang="0">
                    <a:pos x="273" y="14"/>
                  </a:cxn>
                  <a:cxn ang="0">
                    <a:pos x="278" y="19"/>
                  </a:cxn>
                  <a:cxn ang="0">
                    <a:pos x="240" y="115"/>
                  </a:cxn>
                  <a:cxn ang="0">
                    <a:pos x="230" y="110"/>
                  </a:cxn>
                  <a:cxn ang="0">
                    <a:pos x="225" y="110"/>
                  </a:cxn>
                  <a:cxn ang="0">
                    <a:pos x="221" y="110"/>
                  </a:cxn>
                  <a:cxn ang="0">
                    <a:pos x="216" y="106"/>
                  </a:cxn>
                  <a:cxn ang="0">
                    <a:pos x="211" y="106"/>
                  </a:cxn>
                  <a:cxn ang="0">
                    <a:pos x="206" y="106"/>
                  </a:cxn>
                  <a:cxn ang="0">
                    <a:pos x="201" y="106"/>
                  </a:cxn>
                  <a:cxn ang="0">
                    <a:pos x="201" y="106"/>
                  </a:cxn>
                  <a:cxn ang="0">
                    <a:pos x="192" y="106"/>
                  </a:cxn>
                  <a:cxn ang="0">
                    <a:pos x="187" y="106"/>
                  </a:cxn>
                  <a:cxn ang="0">
                    <a:pos x="182" y="110"/>
                  </a:cxn>
                  <a:cxn ang="0">
                    <a:pos x="178" y="110"/>
                  </a:cxn>
                  <a:cxn ang="0">
                    <a:pos x="168" y="115"/>
                  </a:cxn>
                  <a:cxn ang="0">
                    <a:pos x="168" y="115"/>
                  </a:cxn>
                  <a:cxn ang="0">
                    <a:pos x="163" y="120"/>
                  </a:cxn>
                  <a:cxn ang="0">
                    <a:pos x="158" y="130"/>
                  </a:cxn>
                  <a:cxn ang="0">
                    <a:pos x="154" y="134"/>
                  </a:cxn>
                  <a:cxn ang="0">
                    <a:pos x="149" y="149"/>
                  </a:cxn>
                  <a:cxn ang="0">
                    <a:pos x="144" y="158"/>
                  </a:cxn>
                  <a:cxn ang="0">
                    <a:pos x="139" y="173"/>
                  </a:cxn>
                  <a:cxn ang="0">
                    <a:pos x="139" y="187"/>
                  </a:cxn>
                  <a:cxn ang="0">
                    <a:pos x="139" y="206"/>
                  </a:cxn>
                  <a:cxn ang="0">
                    <a:pos x="134" y="226"/>
                  </a:cxn>
                  <a:cxn ang="0">
                    <a:pos x="134" y="245"/>
                  </a:cxn>
                  <a:cxn ang="0">
                    <a:pos x="134" y="365"/>
                  </a:cxn>
                  <a:cxn ang="0">
                    <a:pos x="0" y="365"/>
                  </a:cxn>
                  <a:cxn ang="0">
                    <a:pos x="0" y="5"/>
                  </a:cxn>
                </a:cxnLst>
                <a:rect l="0" t="0" r="r" b="b"/>
                <a:pathLst>
                  <a:path w="278" h="365">
                    <a:moveTo>
                      <a:pt x="0" y="5"/>
                    </a:moveTo>
                    <a:lnTo>
                      <a:pt x="125" y="5"/>
                    </a:lnTo>
                    <a:lnTo>
                      <a:pt x="125" y="67"/>
                    </a:lnTo>
                    <a:lnTo>
                      <a:pt x="130" y="57"/>
                    </a:lnTo>
                    <a:lnTo>
                      <a:pt x="134" y="48"/>
                    </a:lnTo>
                    <a:lnTo>
                      <a:pt x="139" y="38"/>
                    </a:lnTo>
                    <a:lnTo>
                      <a:pt x="144" y="33"/>
                    </a:lnTo>
                    <a:lnTo>
                      <a:pt x="149" y="29"/>
                    </a:lnTo>
                    <a:lnTo>
                      <a:pt x="154" y="19"/>
                    </a:lnTo>
                    <a:lnTo>
                      <a:pt x="158" y="14"/>
                    </a:lnTo>
                    <a:lnTo>
                      <a:pt x="163" y="14"/>
                    </a:lnTo>
                    <a:lnTo>
                      <a:pt x="168" y="9"/>
                    </a:lnTo>
                    <a:lnTo>
                      <a:pt x="178" y="5"/>
                    </a:lnTo>
                    <a:lnTo>
                      <a:pt x="182" y="5"/>
                    </a:lnTo>
                    <a:lnTo>
                      <a:pt x="187" y="0"/>
                    </a:lnTo>
                    <a:lnTo>
                      <a:pt x="192" y="0"/>
                    </a:lnTo>
                    <a:lnTo>
                      <a:pt x="201" y="0"/>
                    </a:lnTo>
                    <a:lnTo>
                      <a:pt x="206" y="0"/>
                    </a:lnTo>
                    <a:lnTo>
                      <a:pt x="216" y="0"/>
                    </a:lnTo>
                    <a:lnTo>
                      <a:pt x="221" y="0"/>
                    </a:lnTo>
                    <a:lnTo>
                      <a:pt x="230" y="0"/>
                    </a:lnTo>
                    <a:lnTo>
                      <a:pt x="235" y="0"/>
                    </a:lnTo>
                    <a:lnTo>
                      <a:pt x="245" y="5"/>
                    </a:lnTo>
                    <a:lnTo>
                      <a:pt x="254" y="5"/>
                    </a:lnTo>
                    <a:lnTo>
                      <a:pt x="264" y="9"/>
                    </a:lnTo>
                    <a:lnTo>
                      <a:pt x="273" y="14"/>
                    </a:lnTo>
                    <a:lnTo>
                      <a:pt x="278" y="19"/>
                    </a:lnTo>
                    <a:lnTo>
                      <a:pt x="240" y="115"/>
                    </a:lnTo>
                    <a:lnTo>
                      <a:pt x="230" y="110"/>
                    </a:lnTo>
                    <a:lnTo>
                      <a:pt x="225" y="110"/>
                    </a:lnTo>
                    <a:lnTo>
                      <a:pt x="221" y="110"/>
                    </a:lnTo>
                    <a:lnTo>
                      <a:pt x="216" y="106"/>
                    </a:lnTo>
                    <a:lnTo>
                      <a:pt x="211" y="106"/>
                    </a:lnTo>
                    <a:lnTo>
                      <a:pt x="206" y="106"/>
                    </a:lnTo>
                    <a:lnTo>
                      <a:pt x="201" y="106"/>
                    </a:lnTo>
                    <a:lnTo>
                      <a:pt x="201" y="106"/>
                    </a:lnTo>
                    <a:lnTo>
                      <a:pt x="192" y="106"/>
                    </a:lnTo>
                    <a:lnTo>
                      <a:pt x="187" y="106"/>
                    </a:lnTo>
                    <a:lnTo>
                      <a:pt x="182" y="110"/>
                    </a:lnTo>
                    <a:lnTo>
                      <a:pt x="178" y="110"/>
                    </a:lnTo>
                    <a:lnTo>
                      <a:pt x="168" y="115"/>
                    </a:lnTo>
                    <a:lnTo>
                      <a:pt x="168" y="115"/>
                    </a:lnTo>
                    <a:lnTo>
                      <a:pt x="163" y="120"/>
                    </a:lnTo>
                    <a:lnTo>
                      <a:pt x="158" y="130"/>
                    </a:lnTo>
                    <a:lnTo>
                      <a:pt x="154" y="134"/>
                    </a:lnTo>
                    <a:lnTo>
                      <a:pt x="149" y="149"/>
                    </a:lnTo>
                    <a:lnTo>
                      <a:pt x="144" y="158"/>
                    </a:lnTo>
                    <a:lnTo>
                      <a:pt x="139" y="173"/>
                    </a:lnTo>
                    <a:lnTo>
                      <a:pt x="139" y="187"/>
                    </a:lnTo>
                    <a:lnTo>
                      <a:pt x="139" y="206"/>
                    </a:lnTo>
                    <a:lnTo>
                      <a:pt x="134" y="226"/>
                    </a:lnTo>
                    <a:lnTo>
                      <a:pt x="134" y="245"/>
                    </a:lnTo>
                    <a:lnTo>
                      <a:pt x="134" y="365"/>
                    </a:lnTo>
                    <a:lnTo>
                      <a:pt x="0" y="365"/>
                    </a:lnTo>
                    <a:lnTo>
                      <a:pt x="0" y="5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44" name="Freeform 20"/>
              <xdr:cNvSpPr>
                <a:spLocks/>
              </xdr:cNvSpPr>
            </xdr:nvSpPr>
            <xdr:spPr bwMode="auto">
              <a:xfrm>
                <a:off x="4689" y="2296"/>
                <a:ext cx="268" cy="505"/>
              </a:xfrm>
              <a:custGeom>
                <a:avLst/>
                <a:gdLst/>
                <a:ahLst/>
                <a:cxnLst>
                  <a:cxn ang="0">
                    <a:pos x="187" y="135"/>
                  </a:cxn>
                  <a:cxn ang="0">
                    <a:pos x="264" y="236"/>
                  </a:cxn>
                  <a:cxn ang="0">
                    <a:pos x="187" y="365"/>
                  </a:cxn>
                  <a:cxn ang="0">
                    <a:pos x="187" y="375"/>
                  </a:cxn>
                  <a:cxn ang="0">
                    <a:pos x="187" y="385"/>
                  </a:cxn>
                  <a:cxn ang="0">
                    <a:pos x="187" y="389"/>
                  </a:cxn>
                  <a:cxn ang="0">
                    <a:pos x="192" y="394"/>
                  </a:cxn>
                  <a:cxn ang="0">
                    <a:pos x="196" y="399"/>
                  </a:cxn>
                  <a:cxn ang="0">
                    <a:pos x="201" y="404"/>
                  </a:cxn>
                  <a:cxn ang="0">
                    <a:pos x="206" y="404"/>
                  </a:cxn>
                  <a:cxn ang="0">
                    <a:pos x="216" y="409"/>
                  </a:cxn>
                  <a:cxn ang="0">
                    <a:pos x="225" y="404"/>
                  </a:cxn>
                  <a:cxn ang="0">
                    <a:pos x="235" y="404"/>
                  </a:cxn>
                  <a:cxn ang="0">
                    <a:pos x="244" y="404"/>
                  </a:cxn>
                  <a:cxn ang="0">
                    <a:pos x="259" y="399"/>
                  </a:cxn>
                  <a:cxn ang="0">
                    <a:pos x="254" y="495"/>
                  </a:cxn>
                  <a:cxn ang="0">
                    <a:pos x="230" y="500"/>
                  </a:cxn>
                  <a:cxn ang="0">
                    <a:pos x="206" y="505"/>
                  </a:cxn>
                  <a:cxn ang="0">
                    <a:pos x="182" y="505"/>
                  </a:cxn>
                  <a:cxn ang="0">
                    <a:pos x="158" y="505"/>
                  </a:cxn>
                  <a:cxn ang="0">
                    <a:pos x="139" y="500"/>
                  </a:cxn>
                  <a:cxn ang="0">
                    <a:pos x="120" y="500"/>
                  </a:cxn>
                  <a:cxn ang="0">
                    <a:pos x="105" y="495"/>
                  </a:cxn>
                  <a:cxn ang="0">
                    <a:pos x="91" y="486"/>
                  </a:cxn>
                  <a:cxn ang="0">
                    <a:pos x="81" y="481"/>
                  </a:cxn>
                  <a:cxn ang="0">
                    <a:pos x="72" y="471"/>
                  </a:cxn>
                  <a:cxn ang="0">
                    <a:pos x="62" y="457"/>
                  </a:cxn>
                  <a:cxn ang="0">
                    <a:pos x="57" y="442"/>
                  </a:cxn>
                  <a:cxn ang="0">
                    <a:pos x="52" y="428"/>
                  </a:cxn>
                  <a:cxn ang="0">
                    <a:pos x="52" y="404"/>
                  </a:cxn>
                  <a:cxn ang="0">
                    <a:pos x="48" y="380"/>
                  </a:cxn>
                  <a:cxn ang="0">
                    <a:pos x="48" y="236"/>
                  </a:cxn>
                  <a:cxn ang="0">
                    <a:pos x="0" y="135"/>
                  </a:cxn>
                  <a:cxn ang="0">
                    <a:pos x="48" y="72"/>
                  </a:cxn>
                </a:cxnLst>
                <a:rect l="0" t="0" r="r" b="b"/>
                <a:pathLst>
                  <a:path w="268" h="505">
                    <a:moveTo>
                      <a:pt x="187" y="0"/>
                    </a:moveTo>
                    <a:lnTo>
                      <a:pt x="187" y="135"/>
                    </a:lnTo>
                    <a:lnTo>
                      <a:pt x="264" y="135"/>
                    </a:lnTo>
                    <a:lnTo>
                      <a:pt x="264" y="236"/>
                    </a:lnTo>
                    <a:lnTo>
                      <a:pt x="187" y="236"/>
                    </a:lnTo>
                    <a:lnTo>
                      <a:pt x="187" y="365"/>
                    </a:lnTo>
                    <a:lnTo>
                      <a:pt x="187" y="370"/>
                    </a:lnTo>
                    <a:lnTo>
                      <a:pt x="187" y="375"/>
                    </a:lnTo>
                    <a:lnTo>
                      <a:pt x="187" y="380"/>
                    </a:lnTo>
                    <a:lnTo>
                      <a:pt x="187" y="385"/>
                    </a:lnTo>
                    <a:lnTo>
                      <a:pt x="187" y="389"/>
                    </a:lnTo>
                    <a:lnTo>
                      <a:pt x="187" y="389"/>
                    </a:lnTo>
                    <a:lnTo>
                      <a:pt x="192" y="394"/>
                    </a:lnTo>
                    <a:lnTo>
                      <a:pt x="192" y="394"/>
                    </a:lnTo>
                    <a:lnTo>
                      <a:pt x="192" y="399"/>
                    </a:lnTo>
                    <a:lnTo>
                      <a:pt x="196" y="399"/>
                    </a:lnTo>
                    <a:lnTo>
                      <a:pt x="196" y="404"/>
                    </a:lnTo>
                    <a:lnTo>
                      <a:pt x="201" y="404"/>
                    </a:lnTo>
                    <a:lnTo>
                      <a:pt x="201" y="404"/>
                    </a:lnTo>
                    <a:lnTo>
                      <a:pt x="206" y="404"/>
                    </a:lnTo>
                    <a:lnTo>
                      <a:pt x="211" y="409"/>
                    </a:lnTo>
                    <a:lnTo>
                      <a:pt x="216" y="409"/>
                    </a:lnTo>
                    <a:lnTo>
                      <a:pt x="220" y="409"/>
                    </a:lnTo>
                    <a:lnTo>
                      <a:pt x="225" y="404"/>
                    </a:lnTo>
                    <a:lnTo>
                      <a:pt x="230" y="404"/>
                    </a:lnTo>
                    <a:lnTo>
                      <a:pt x="235" y="404"/>
                    </a:lnTo>
                    <a:lnTo>
                      <a:pt x="240" y="404"/>
                    </a:lnTo>
                    <a:lnTo>
                      <a:pt x="244" y="404"/>
                    </a:lnTo>
                    <a:lnTo>
                      <a:pt x="249" y="399"/>
                    </a:lnTo>
                    <a:lnTo>
                      <a:pt x="259" y="399"/>
                    </a:lnTo>
                    <a:lnTo>
                      <a:pt x="268" y="495"/>
                    </a:lnTo>
                    <a:lnTo>
                      <a:pt x="254" y="495"/>
                    </a:lnTo>
                    <a:lnTo>
                      <a:pt x="244" y="500"/>
                    </a:lnTo>
                    <a:lnTo>
                      <a:pt x="230" y="500"/>
                    </a:lnTo>
                    <a:lnTo>
                      <a:pt x="220" y="500"/>
                    </a:lnTo>
                    <a:lnTo>
                      <a:pt x="206" y="505"/>
                    </a:lnTo>
                    <a:lnTo>
                      <a:pt x="196" y="505"/>
                    </a:lnTo>
                    <a:lnTo>
                      <a:pt x="182" y="505"/>
                    </a:lnTo>
                    <a:lnTo>
                      <a:pt x="172" y="505"/>
                    </a:lnTo>
                    <a:lnTo>
                      <a:pt x="158" y="505"/>
                    </a:lnTo>
                    <a:lnTo>
                      <a:pt x="148" y="505"/>
                    </a:lnTo>
                    <a:lnTo>
                      <a:pt x="139" y="500"/>
                    </a:lnTo>
                    <a:lnTo>
                      <a:pt x="129" y="500"/>
                    </a:lnTo>
                    <a:lnTo>
                      <a:pt x="120" y="500"/>
                    </a:lnTo>
                    <a:lnTo>
                      <a:pt x="110" y="495"/>
                    </a:lnTo>
                    <a:lnTo>
                      <a:pt x="105" y="495"/>
                    </a:lnTo>
                    <a:lnTo>
                      <a:pt x="96" y="490"/>
                    </a:lnTo>
                    <a:lnTo>
                      <a:pt x="91" y="486"/>
                    </a:lnTo>
                    <a:lnTo>
                      <a:pt x="86" y="486"/>
                    </a:lnTo>
                    <a:lnTo>
                      <a:pt x="81" y="481"/>
                    </a:lnTo>
                    <a:lnTo>
                      <a:pt x="76" y="476"/>
                    </a:lnTo>
                    <a:lnTo>
                      <a:pt x="72" y="471"/>
                    </a:lnTo>
                    <a:lnTo>
                      <a:pt x="67" y="462"/>
                    </a:lnTo>
                    <a:lnTo>
                      <a:pt x="62" y="457"/>
                    </a:lnTo>
                    <a:lnTo>
                      <a:pt x="62" y="452"/>
                    </a:lnTo>
                    <a:lnTo>
                      <a:pt x="57" y="442"/>
                    </a:lnTo>
                    <a:lnTo>
                      <a:pt x="57" y="437"/>
                    </a:lnTo>
                    <a:lnTo>
                      <a:pt x="52" y="428"/>
                    </a:lnTo>
                    <a:lnTo>
                      <a:pt x="52" y="413"/>
                    </a:lnTo>
                    <a:lnTo>
                      <a:pt x="52" y="404"/>
                    </a:lnTo>
                    <a:lnTo>
                      <a:pt x="48" y="389"/>
                    </a:lnTo>
                    <a:lnTo>
                      <a:pt x="48" y="380"/>
                    </a:lnTo>
                    <a:lnTo>
                      <a:pt x="48" y="365"/>
                    </a:lnTo>
                    <a:lnTo>
                      <a:pt x="48" y="236"/>
                    </a:lnTo>
                    <a:lnTo>
                      <a:pt x="0" y="236"/>
                    </a:lnTo>
                    <a:lnTo>
                      <a:pt x="0" y="135"/>
                    </a:lnTo>
                    <a:lnTo>
                      <a:pt x="48" y="135"/>
                    </a:lnTo>
                    <a:lnTo>
                      <a:pt x="48" y="72"/>
                    </a:lnTo>
                    <a:lnTo>
                      <a:pt x="187" y="0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45" name="Freeform 21"/>
              <xdr:cNvSpPr>
                <a:spLocks/>
              </xdr:cNvSpPr>
            </xdr:nvSpPr>
            <xdr:spPr bwMode="auto">
              <a:xfrm>
                <a:off x="4991" y="2426"/>
                <a:ext cx="384" cy="375"/>
              </a:xfrm>
              <a:custGeom>
                <a:avLst/>
                <a:gdLst/>
                <a:ahLst/>
                <a:cxnLst>
                  <a:cxn ang="0">
                    <a:pos x="144" y="264"/>
                  </a:cxn>
                  <a:cxn ang="0">
                    <a:pos x="154" y="283"/>
                  </a:cxn>
                  <a:cxn ang="0">
                    <a:pos x="168" y="293"/>
                  </a:cxn>
                  <a:cxn ang="0">
                    <a:pos x="192" y="298"/>
                  </a:cxn>
                  <a:cxn ang="0">
                    <a:pos x="216" y="298"/>
                  </a:cxn>
                  <a:cxn ang="0">
                    <a:pos x="235" y="293"/>
                  </a:cxn>
                  <a:cxn ang="0">
                    <a:pos x="250" y="283"/>
                  </a:cxn>
                  <a:cxn ang="0">
                    <a:pos x="254" y="269"/>
                  </a:cxn>
                  <a:cxn ang="0">
                    <a:pos x="254" y="259"/>
                  </a:cxn>
                  <a:cxn ang="0">
                    <a:pos x="250" y="245"/>
                  </a:cxn>
                  <a:cxn ang="0">
                    <a:pos x="235" y="240"/>
                  </a:cxn>
                  <a:cxn ang="0">
                    <a:pos x="202" y="231"/>
                  </a:cxn>
                  <a:cxn ang="0">
                    <a:pos x="149" y="221"/>
                  </a:cxn>
                  <a:cxn ang="0">
                    <a:pos x="101" y="211"/>
                  </a:cxn>
                  <a:cxn ang="0">
                    <a:pos x="67" y="197"/>
                  </a:cxn>
                  <a:cxn ang="0">
                    <a:pos x="48" y="182"/>
                  </a:cxn>
                  <a:cxn ang="0">
                    <a:pos x="29" y="154"/>
                  </a:cxn>
                  <a:cxn ang="0">
                    <a:pos x="19" y="125"/>
                  </a:cxn>
                  <a:cxn ang="0">
                    <a:pos x="19" y="91"/>
                  </a:cxn>
                  <a:cxn ang="0">
                    <a:pos x="29" y="62"/>
                  </a:cxn>
                  <a:cxn ang="0">
                    <a:pos x="48" y="38"/>
                  </a:cxn>
                  <a:cxn ang="0">
                    <a:pos x="77" y="19"/>
                  </a:cxn>
                  <a:cxn ang="0">
                    <a:pos x="115" y="5"/>
                  </a:cxn>
                  <a:cxn ang="0">
                    <a:pos x="163" y="0"/>
                  </a:cxn>
                  <a:cxn ang="0">
                    <a:pos x="221" y="0"/>
                  </a:cxn>
                  <a:cxn ang="0">
                    <a:pos x="269" y="5"/>
                  </a:cxn>
                  <a:cxn ang="0">
                    <a:pos x="302" y="14"/>
                  </a:cxn>
                  <a:cxn ang="0">
                    <a:pos x="326" y="29"/>
                  </a:cxn>
                  <a:cxn ang="0">
                    <a:pos x="345" y="48"/>
                  </a:cxn>
                  <a:cxn ang="0">
                    <a:pos x="365" y="77"/>
                  </a:cxn>
                  <a:cxn ang="0">
                    <a:pos x="240" y="101"/>
                  </a:cxn>
                  <a:cxn ang="0">
                    <a:pos x="230" y="91"/>
                  </a:cxn>
                  <a:cxn ang="0">
                    <a:pos x="221" y="77"/>
                  </a:cxn>
                  <a:cxn ang="0">
                    <a:pos x="202" y="72"/>
                  </a:cxn>
                  <a:cxn ang="0">
                    <a:pos x="178" y="72"/>
                  </a:cxn>
                  <a:cxn ang="0">
                    <a:pos x="158" y="72"/>
                  </a:cxn>
                  <a:cxn ang="0">
                    <a:pos x="149" y="81"/>
                  </a:cxn>
                  <a:cxn ang="0">
                    <a:pos x="139" y="91"/>
                  </a:cxn>
                  <a:cxn ang="0">
                    <a:pos x="139" y="101"/>
                  </a:cxn>
                  <a:cxn ang="0">
                    <a:pos x="144" y="115"/>
                  </a:cxn>
                  <a:cxn ang="0">
                    <a:pos x="158" y="120"/>
                  </a:cxn>
                  <a:cxn ang="0">
                    <a:pos x="182" y="125"/>
                  </a:cxn>
                  <a:cxn ang="0">
                    <a:pos x="230" y="134"/>
                  </a:cxn>
                  <a:cxn ang="0">
                    <a:pos x="283" y="144"/>
                  </a:cxn>
                  <a:cxn ang="0">
                    <a:pos x="321" y="158"/>
                  </a:cxn>
                  <a:cxn ang="0">
                    <a:pos x="350" y="173"/>
                  </a:cxn>
                  <a:cxn ang="0">
                    <a:pos x="369" y="197"/>
                  </a:cxn>
                  <a:cxn ang="0">
                    <a:pos x="379" y="226"/>
                  </a:cxn>
                  <a:cxn ang="0">
                    <a:pos x="384" y="259"/>
                  </a:cxn>
                  <a:cxn ang="0">
                    <a:pos x="374" y="288"/>
                  </a:cxn>
                  <a:cxn ang="0">
                    <a:pos x="360" y="317"/>
                  </a:cxn>
                  <a:cxn ang="0">
                    <a:pos x="331" y="341"/>
                  </a:cxn>
                  <a:cxn ang="0">
                    <a:pos x="293" y="360"/>
                  </a:cxn>
                  <a:cxn ang="0">
                    <a:pos x="245" y="370"/>
                  </a:cxn>
                  <a:cxn ang="0">
                    <a:pos x="173" y="375"/>
                  </a:cxn>
                  <a:cxn ang="0">
                    <a:pos x="96" y="365"/>
                  </a:cxn>
                  <a:cxn ang="0">
                    <a:pos x="43" y="341"/>
                  </a:cxn>
                  <a:cxn ang="0">
                    <a:pos x="14" y="303"/>
                  </a:cxn>
                </a:cxnLst>
                <a:rect l="0" t="0" r="r" b="b"/>
                <a:pathLst>
                  <a:path w="384" h="375">
                    <a:moveTo>
                      <a:pt x="0" y="264"/>
                    </a:moveTo>
                    <a:lnTo>
                      <a:pt x="139" y="255"/>
                    </a:lnTo>
                    <a:lnTo>
                      <a:pt x="139" y="259"/>
                    </a:lnTo>
                    <a:lnTo>
                      <a:pt x="144" y="264"/>
                    </a:lnTo>
                    <a:lnTo>
                      <a:pt x="144" y="269"/>
                    </a:lnTo>
                    <a:lnTo>
                      <a:pt x="149" y="274"/>
                    </a:lnTo>
                    <a:lnTo>
                      <a:pt x="154" y="279"/>
                    </a:lnTo>
                    <a:lnTo>
                      <a:pt x="154" y="283"/>
                    </a:lnTo>
                    <a:lnTo>
                      <a:pt x="158" y="283"/>
                    </a:lnTo>
                    <a:lnTo>
                      <a:pt x="163" y="288"/>
                    </a:lnTo>
                    <a:lnTo>
                      <a:pt x="168" y="293"/>
                    </a:lnTo>
                    <a:lnTo>
                      <a:pt x="168" y="293"/>
                    </a:lnTo>
                    <a:lnTo>
                      <a:pt x="173" y="293"/>
                    </a:lnTo>
                    <a:lnTo>
                      <a:pt x="178" y="298"/>
                    </a:lnTo>
                    <a:lnTo>
                      <a:pt x="182" y="298"/>
                    </a:lnTo>
                    <a:lnTo>
                      <a:pt x="192" y="298"/>
                    </a:lnTo>
                    <a:lnTo>
                      <a:pt x="197" y="298"/>
                    </a:lnTo>
                    <a:lnTo>
                      <a:pt x="202" y="298"/>
                    </a:lnTo>
                    <a:lnTo>
                      <a:pt x="211" y="298"/>
                    </a:lnTo>
                    <a:lnTo>
                      <a:pt x="216" y="298"/>
                    </a:lnTo>
                    <a:lnTo>
                      <a:pt x="221" y="298"/>
                    </a:lnTo>
                    <a:lnTo>
                      <a:pt x="226" y="298"/>
                    </a:lnTo>
                    <a:lnTo>
                      <a:pt x="230" y="293"/>
                    </a:lnTo>
                    <a:lnTo>
                      <a:pt x="235" y="293"/>
                    </a:lnTo>
                    <a:lnTo>
                      <a:pt x="240" y="288"/>
                    </a:lnTo>
                    <a:lnTo>
                      <a:pt x="245" y="288"/>
                    </a:lnTo>
                    <a:lnTo>
                      <a:pt x="250" y="283"/>
                    </a:lnTo>
                    <a:lnTo>
                      <a:pt x="250" y="283"/>
                    </a:lnTo>
                    <a:lnTo>
                      <a:pt x="254" y="279"/>
                    </a:lnTo>
                    <a:lnTo>
                      <a:pt x="254" y="279"/>
                    </a:lnTo>
                    <a:lnTo>
                      <a:pt x="254" y="274"/>
                    </a:lnTo>
                    <a:lnTo>
                      <a:pt x="254" y="269"/>
                    </a:lnTo>
                    <a:lnTo>
                      <a:pt x="254" y="269"/>
                    </a:lnTo>
                    <a:lnTo>
                      <a:pt x="259" y="264"/>
                    </a:lnTo>
                    <a:lnTo>
                      <a:pt x="254" y="259"/>
                    </a:lnTo>
                    <a:lnTo>
                      <a:pt x="254" y="259"/>
                    </a:lnTo>
                    <a:lnTo>
                      <a:pt x="254" y="255"/>
                    </a:lnTo>
                    <a:lnTo>
                      <a:pt x="254" y="250"/>
                    </a:lnTo>
                    <a:lnTo>
                      <a:pt x="250" y="250"/>
                    </a:lnTo>
                    <a:lnTo>
                      <a:pt x="250" y="245"/>
                    </a:lnTo>
                    <a:lnTo>
                      <a:pt x="245" y="245"/>
                    </a:lnTo>
                    <a:lnTo>
                      <a:pt x="240" y="240"/>
                    </a:lnTo>
                    <a:lnTo>
                      <a:pt x="240" y="240"/>
                    </a:lnTo>
                    <a:lnTo>
                      <a:pt x="235" y="240"/>
                    </a:lnTo>
                    <a:lnTo>
                      <a:pt x="226" y="235"/>
                    </a:lnTo>
                    <a:lnTo>
                      <a:pt x="221" y="235"/>
                    </a:lnTo>
                    <a:lnTo>
                      <a:pt x="211" y="235"/>
                    </a:lnTo>
                    <a:lnTo>
                      <a:pt x="202" y="231"/>
                    </a:lnTo>
                    <a:lnTo>
                      <a:pt x="192" y="231"/>
                    </a:lnTo>
                    <a:lnTo>
                      <a:pt x="182" y="226"/>
                    </a:lnTo>
                    <a:lnTo>
                      <a:pt x="163" y="226"/>
                    </a:lnTo>
                    <a:lnTo>
                      <a:pt x="149" y="221"/>
                    </a:lnTo>
                    <a:lnTo>
                      <a:pt x="134" y="216"/>
                    </a:lnTo>
                    <a:lnTo>
                      <a:pt x="120" y="216"/>
                    </a:lnTo>
                    <a:lnTo>
                      <a:pt x="110" y="211"/>
                    </a:lnTo>
                    <a:lnTo>
                      <a:pt x="101" y="211"/>
                    </a:lnTo>
                    <a:lnTo>
                      <a:pt x="91" y="206"/>
                    </a:lnTo>
                    <a:lnTo>
                      <a:pt x="82" y="206"/>
                    </a:lnTo>
                    <a:lnTo>
                      <a:pt x="77" y="202"/>
                    </a:lnTo>
                    <a:lnTo>
                      <a:pt x="67" y="197"/>
                    </a:lnTo>
                    <a:lnTo>
                      <a:pt x="62" y="192"/>
                    </a:lnTo>
                    <a:lnTo>
                      <a:pt x="58" y="192"/>
                    </a:lnTo>
                    <a:lnTo>
                      <a:pt x="53" y="187"/>
                    </a:lnTo>
                    <a:lnTo>
                      <a:pt x="48" y="182"/>
                    </a:lnTo>
                    <a:lnTo>
                      <a:pt x="38" y="173"/>
                    </a:lnTo>
                    <a:lnTo>
                      <a:pt x="34" y="168"/>
                    </a:lnTo>
                    <a:lnTo>
                      <a:pt x="34" y="163"/>
                    </a:lnTo>
                    <a:lnTo>
                      <a:pt x="29" y="154"/>
                    </a:lnTo>
                    <a:lnTo>
                      <a:pt x="24" y="149"/>
                    </a:lnTo>
                    <a:lnTo>
                      <a:pt x="19" y="139"/>
                    </a:lnTo>
                    <a:lnTo>
                      <a:pt x="19" y="134"/>
                    </a:lnTo>
                    <a:lnTo>
                      <a:pt x="19" y="125"/>
                    </a:lnTo>
                    <a:lnTo>
                      <a:pt x="19" y="120"/>
                    </a:lnTo>
                    <a:lnTo>
                      <a:pt x="14" y="110"/>
                    </a:lnTo>
                    <a:lnTo>
                      <a:pt x="19" y="101"/>
                    </a:lnTo>
                    <a:lnTo>
                      <a:pt x="19" y="91"/>
                    </a:lnTo>
                    <a:lnTo>
                      <a:pt x="19" y="86"/>
                    </a:lnTo>
                    <a:lnTo>
                      <a:pt x="24" y="77"/>
                    </a:lnTo>
                    <a:lnTo>
                      <a:pt x="24" y="72"/>
                    </a:lnTo>
                    <a:lnTo>
                      <a:pt x="29" y="62"/>
                    </a:lnTo>
                    <a:lnTo>
                      <a:pt x="34" y="57"/>
                    </a:lnTo>
                    <a:lnTo>
                      <a:pt x="38" y="48"/>
                    </a:lnTo>
                    <a:lnTo>
                      <a:pt x="43" y="43"/>
                    </a:lnTo>
                    <a:lnTo>
                      <a:pt x="48" y="38"/>
                    </a:lnTo>
                    <a:lnTo>
                      <a:pt x="53" y="33"/>
                    </a:lnTo>
                    <a:lnTo>
                      <a:pt x="62" y="29"/>
                    </a:lnTo>
                    <a:lnTo>
                      <a:pt x="67" y="24"/>
                    </a:lnTo>
                    <a:lnTo>
                      <a:pt x="77" y="19"/>
                    </a:lnTo>
                    <a:lnTo>
                      <a:pt x="86" y="14"/>
                    </a:lnTo>
                    <a:lnTo>
                      <a:pt x="96" y="9"/>
                    </a:lnTo>
                    <a:lnTo>
                      <a:pt x="106" y="9"/>
                    </a:lnTo>
                    <a:lnTo>
                      <a:pt x="115" y="5"/>
                    </a:lnTo>
                    <a:lnTo>
                      <a:pt x="125" y="5"/>
                    </a:lnTo>
                    <a:lnTo>
                      <a:pt x="134" y="0"/>
                    </a:lnTo>
                    <a:lnTo>
                      <a:pt x="149" y="0"/>
                    </a:lnTo>
                    <a:lnTo>
                      <a:pt x="163" y="0"/>
                    </a:lnTo>
                    <a:lnTo>
                      <a:pt x="178" y="0"/>
                    </a:lnTo>
                    <a:lnTo>
                      <a:pt x="192" y="0"/>
                    </a:lnTo>
                    <a:lnTo>
                      <a:pt x="206" y="0"/>
                    </a:lnTo>
                    <a:lnTo>
                      <a:pt x="221" y="0"/>
                    </a:lnTo>
                    <a:lnTo>
                      <a:pt x="235" y="0"/>
                    </a:lnTo>
                    <a:lnTo>
                      <a:pt x="245" y="0"/>
                    </a:lnTo>
                    <a:lnTo>
                      <a:pt x="259" y="0"/>
                    </a:lnTo>
                    <a:lnTo>
                      <a:pt x="269" y="5"/>
                    </a:lnTo>
                    <a:lnTo>
                      <a:pt x="278" y="5"/>
                    </a:lnTo>
                    <a:lnTo>
                      <a:pt x="288" y="9"/>
                    </a:lnTo>
                    <a:lnTo>
                      <a:pt x="293" y="9"/>
                    </a:lnTo>
                    <a:lnTo>
                      <a:pt x="302" y="14"/>
                    </a:lnTo>
                    <a:lnTo>
                      <a:pt x="307" y="14"/>
                    </a:lnTo>
                    <a:lnTo>
                      <a:pt x="312" y="19"/>
                    </a:lnTo>
                    <a:lnTo>
                      <a:pt x="321" y="24"/>
                    </a:lnTo>
                    <a:lnTo>
                      <a:pt x="326" y="29"/>
                    </a:lnTo>
                    <a:lnTo>
                      <a:pt x="331" y="33"/>
                    </a:lnTo>
                    <a:lnTo>
                      <a:pt x="336" y="38"/>
                    </a:lnTo>
                    <a:lnTo>
                      <a:pt x="341" y="43"/>
                    </a:lnTo>
                    <a:lnTo>
                      <a:pt x="345" y="48"/>
                    </a:lnTo>
                    <a:lnTo>
                      <a:pt x="350" y="57"/>
                    </a:lnTo>
                    <a:lnTo>
                      <a:pt x="355" y="62"/>
                    </a:lnTo>
                    <a:lnTo>
                      <a:pt x="360" y="72"/>
                    </a:lnTo>
                    <a:lnTo>
                      <a:pt x="365" y="77"/>
                    </a:lnTo>
                    <a:lnTo>
                      <a:pt x="369" y="86"/>
                    </a:lnTo>
                    <a:lnTo>
                      <a:pt x="369" y="96"/>
                    </a:lnTo>
                    <a:lnTo>
                      <a:pt x="240" y="106"/>
                    </a:lnTo>
                    <a:lnTo>
                      <a:pt x="240" y="101"/>
                    </a:lnTo>
                    <a:lnTo>
                      <a:pt x="235" y="101"/>
                    </a:lnTo>
                    <a:lnTo>
                      <a:pt x="235" y="96"/>
                    </a:lnTo>
                    <a:lnTo>
                      <a:pt x="235" y="91"/>
                    </a:lnTo>
                    <a:lnTo>
                      <a:pt x="230" y="91"/>
                    </a:lnTo>
                    <a:lnTo>
                      <a:pt x="230" y="86"/>
                    </a:lnTo>
                    <a:lnTo>
                      <a:pt x="226" y="81"/>
                    </a:lnTo>
                    <a:lnTo>
                      <a:pt x="226" y="81"/>
                    </a:lnTo>
                    <a:lnTo>
                      <a:pt x="221" y="77"/>
                    </a:lnTo>
                    <a:lnTo>
                      <a:pt x="216" y="77"/>
                    </a:lnTo>
                    <a:lnTo>
                      <a:pt x="211" y="77"/>
                    </a:lnTo>
                    <a:lnTo>
                      <a:pt x="206" y="72"/>
                    </a:lnTo>
                    <a:lnTo>
                      <a:pt x="202" y="72"/>
                    </a:lnTo>
                    <a:lnTo>
                      <a:pt x="197" y="72"/>
                    </a:lnTo>
                    <a:lnTo>
                      <a:pt x="192" y="72"/>
                    </a:lnTo>
                    <a:lnTo>
                      <a:pt x="182" y="72"/>
                    </a:lnTo>
                    <a:lnTo>
                      <a:pt x="178" y="72"/>
                    </a:lnTo>
                    <a:lnTo>
                      <a:pt x="173" y="72"/>
                    </a:lnTo>
                    <a:lnTo>
                      <a:pt x="168" y="72"/>
                    </a:lnTo>
                    <a:lnTo>
                      <a:pt x="163" y="72"/>
                    </a:lnTo>
                    <a:lnTo>
                      <a:pt x="158" y="72"/>
                    </a:lnTo>
                    <a:lnTo>
                      <a:pt x="158" y="77"/>
                    </a:lnTo>
                    <a:lnTo>
                      <a:pt x="154" y="77"/>
                    </a:lnTo>
                    <a:lnTo>
                      <a:pt x="149" y="77"/>
                    </a:lnTo>
                    <a:lnTo>
                      <a:pt x="149" y="81"/>
                    </a:lnTo>
                    <a:lnTo>
                      <a:pt x="144" y="81"/>
                    </a:lnTo>
                    <a:lnTo>
                      <a:pt x="144" y="86"/>
                    </a:lnTo>
                    <a:lnTo>
                      <a:pt x="144" y="86"/>
                    </a:lnTo>
                    <a:lnTo>
                      <a:pt x="139" y="91"/>
                    </a:lnTo>
                    <a:lnTo>
                      <a:pt x="139" y="91"/>
                    </a:lnTo>
                    <a:lnTo>
                      <a:pt x="139" y="96"/>
                    </a:lnTo>
                    <a:lnTo>
                      <a:pt x="139" y="101"/>
                    </a:lnTo>
                    <a:lnTo>
                      <a:pt x="139" y="101"/>
                    </a:lnTo>
                    <a:lnTo>
                      <a:pt x="139" y="106"/>
                    </a:lnTo>
                    <a:lnTo>
                      <a:pt x="139" y="110"/>
                    </a:lnTo>
                    <a:lnTo>
                      <a:pt x="144" y="110"/>
                    </a:lnTo>
                    <a:lnTo>
                      <a:pt x="144" y="115"/>
                    </a:lnTo>
                    <a:lnTo>
                      <a:pt x="149" y="115"/>
                    </a:lnTo>
                    <a:lnTo>
                      <a:pt x="149" y="115"/>
                    </a:lnTo>
                    <a:lnTo>
                      <a:pt x="154" y="120"/>
                    </a:lnTo>
                    <a:lnTo>
                      <a:pt x="158" y="120"/>
                    </a:lnTo>
                    <a:lnTo>
                      <a:pt x="163" y="125"/>
                    </a:lnTo>
                    <a:lnTo>
                      <a:pt x="168" y="125"/>
                    </a:lnTo>
                    <a:lnTo>
                      <a:pt x="173" y="125"/>
                    </a:lnTo>
                    <a:lnTo>
                      <a:pt x="182" y="125"/>
                    </a:lnTo>
                    <a:lnTo>
                      <a:pt x="192" y="130"/>
                    </a:lnTo>
                    <a:lnTo>
                      <a:pt x="202" y="130"/>
                    </a:lnTo>
                    <a:lnTo>
                      <a:pt x="211" y="130"/>
                    </a:lnTo>
                    <a:lnTo>
                      <a:pt x="230" y="134"/>
                    </a:lnTo>
                    <a:lnTo>
                      <a:pt x="245" y="134"/>
                    </a:lnTo>
                    <a:lnTo>
                      <a:pt x="259" y="139"/>
                    </a:lnTo>
                    <a:lnTo>
                      <a:pt x="273" y="139"/>
                    </a:lnTo>
                    <a:lnTo>
                      <a:pt x="283" y="144"/>
                    </a:lnTo>
                    <a:lnTo>
                      <a:pt x="293" y="149"/>
                    </a:lnTo>
                    <a:lnTo>
                      <a:pt x="307" y="149"/>
                    </a:lnTo>
                    <a:lnTo>
                      <a:pt x="312" y="154"/>
                    </a:lnTo>
                    <a:lnTo>
                      <a:pt x="321" y="158"/>
                    </a:lnTo>
                    <a:lnTo>
                      <a:pt x="331" y="158"/>
                    </a:lnTo>
                    <a:lnTo>
                      <a:pt x="336" y="163"/>
                    </a:lnTo>
                    <a:lnTo>
                      <a:pt x="345" y="168"/>
                    </a:lnTo>
                    <a:lnTo>
                      <a:pt x="350" y="173"/>
                    </a:lnTo>
                    <a:lnTo>
                      <a:pt x="355" y="182"/>
                    </a:lnTo>
                    <a:lnTo>
                      <a:pt x="360" y="187"/>
                    </a:lnTo>
                    <a:lnTo>
                      <a:pt x="365" y="192"/>
                    </a:lnTo>
                    <a:lnTo>
                      <a:pt x="369" y="197"/>
                    </a:lnTo>
                    <a:lnTo>
                      <a:pt x="374" y="206"/>
                    </a:lnTo>
                    <a:lnTo>
                      <a:pt x="374" y="211"/>
                    </a:lnTo>
                    <a:lnTo>
                      <a:pt x="379" y="221"/>
                    </a:lnTo>
                    <a:lnTo>
                      <a:pt x="379" y="226"/>
                    </a:lnTo>
                    <a:lnTo>
                      <a:pt x="384" y="235"/>
                    </a:lnTo>
                    <a:lnTo>
                      <a:pt x="384" y="240"/>
                    </a:lnTo>
                    <a:lnTo>
                      <a:pt x="384" y="250"/>
                    </a:lnTo>
                    <a:lnTo>
                      <a:pt x="384" y="259"/>
                    </a:lnTo>
                    <a:lnTo>
                      <a:pt x="384" y="264"/>
                    </a:lnTo>
                    <a:lnTo>
                      <a:pt x="379" y="274"/>
                    </a:lnTo>
                    <a:lnTo>
                      <a:pt x="379" y="279"/>
                    </a:lnTo>
                    <a:lnTo>
                      <a:pt x="374" y="288"/>
                    </a:lnTo>
                    <a:lnTo>
                      <a:pt x="374" y="293"/>
                    </a:lnTo>
                    <a:lnTo>
                      <a:pt x="369" y="303"/>
                    </a:lnTo>
                    <a:lnTo>
                      <a:pt x="365" y="312"/>
                    </a:lnTo>
                    <a:lnTo>
                      <a:pt x="360" y="317"/>
                    </a:lnTo>
                    <a:lnTo>
                      <a:pt x="355" y="322"/>
                    </a:lnTo>
                    <a:lnTo>
                      <a:pt x="345" y="332"/>
                    </a:lnTo>
                    <a:lnTo>
                      <a:pt x="341" y="336"/>
                    </a:lnTo>
                    <a:lnTo>
                      <a:pt x="331" y="341"/>
                    </a:lnTo>
                    <a:lnTo>
                      <a:pt x="321" y="346"/>
                    </a:lnTo>
                    <a:lnTo>
                      <a:pt x="317" y="351"/>
                    </a:lnTo>
                    <a:lnTo>
                      <a:pt x="307" y="356"/>
                    </a:lnTo>
                    <a:lnTo>
                      <a:pt x="293" y="360"/>
                    </a:lnTo>
                    <a:lnTo>
                      <a:pt x="283" y="365"/>
                    </a:lnTo>
                    <a:lnTo>
                      <a:pt x="269" y="370"/>
                    </a:lnTo>
                    <a:lnTo>
                      <a:pt x="259" y="370"/>
                    </a:lnTo>
                    <a:lnTo>
                      <a:pt x="245" y="370"/>
                    </a:lnTo>
                    <a:lnTo>
                      <a:pt x="230" y="375"/>
                    </a:lnTo>
                    <a:lnTo>
                      <a:pt x="211" y="375"/>
                    </a:lnTo>
                    <a:lnTo>
                      <a:pt x="197" y="375"/>
                    </a:lnTo>
                    <a:lnTo>
                      <a:pt x="173" y="375"/>
                    </a:lnTo>
                    <a:lnTo>
                      <a:pt x="149" y="375"/>
                    </a:lnTo>
                    <a:lnTo>
                      <a:pt x="130" y="370"/>
                    </a:lnTo>
                    <a:lnTo>
                      <a:pt x="110" y="365"/>
                    </a:lnTo>
                    <a:lnTo>
                      <a:pt x="96" y="365"/>
                    </a:lnTo>
                    <a:lnTo>
                      <a:pt x="82" y="360"/>
                    </a:lnTo>
                    <a:lnTo>
                      <a:pt x="67" y="351"/>
                    </a:lnTo>
                    <a:lnTo>
                      <a:pt x="53" y="346"/>
                    </a:lnTo>
                    <a:lnTo>
                      <a:pt x="43" y="341"/>
                    </a:lnTo>
                    <a:lnTo>
                      <a:pt x="38" y="332"/>
                    </a:lnTo>
                    <a:lnTo>
                      <a:pt x="29" y="322"/>
                    </a:lnTo>
                    <a:lnTo>
                      <a:pt x="19" y="312"/>
                    </a:lnTo>
                    <a:lnTo>
                      <a:pt x="14" y="303"/>
                    </a:lnTo>
                    <a:lnTo>
                      <a:pt x="10" y="293"/>
                    </a:lnTo>
                    <a:lnTo>
                      <a:pt x="5" y="279"/>
                    </a:lnTo>
                    <a:lnTo>
                      <a:pt x="0" y="264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46" name="Freeform 22"/>
              <xdr:cNvSpPr>
                <a:spLocks/>
              </xdr:cNvSpPr>
            </xdr:nvSpPr>
            <xdr:spPr bwMode="auto">
              <a:xfrm>
                <a:off x="5898" y="2426"/>
                <a:ext cx="379" cy="365"/>
              </a:xfrm>
              <a:custGeom>
                <a:avLst/>
                <a:gdLst/>
                <a:ahLst/>
                <a:cxnLst>
                  <a:cxn ang="0">
                    <a:pos x="129" y="5"/>
                  </a:cxn>
                  <a:cxn ang="0">
                    <a:pos x="139" y="57"/>
                  </a:cxn>
                  <a:cxn ang="0">
                    <a:pos x="153" y="38"/>
                  </a:cxn>
                  <a:cxn ang="0">
                    <a:pos x="168" y="29"/>
                  </a:cxn>
                  <a:cxn ang="0">
                    <a:pos x="182" y="19"/>
                  </a:cxn>
                  <a:cxn ang="0">
                    <a:pos x="197" y="9"/>
                  </a:cxn>
                  <a:cxn ang="0">
                    <a:pos x="211" y="5"/>
                  </a:cxn>
                  <a:cxn ang="0">
                    <a:pos x="230" y="0"/>
                  </a:cxn>
                  <a:cxn ang="0">
                    <a:pos x="249" y="0"/>
                  </a:cxn>
                  <a:cxn ang="0">
                    <a:pos x="273" y="0"/>
                  </a:cxn>
                  <a:cxn ang="0">
                    <a:pos x="297" y="5"/>
                  </a:cxn>
                  <a:cxn ang="0">
                    <a:pos x="321" y="9"/>
                  </a:cxn>
                  <a:cxn ang="0">
                    <a:pos x="341" y="24"/>
                  </a:cxn>
                  <a:cxn ang="0">
                    <a:pos x="355" y="43"/>
                  </a:cxn>
                  <a:cxn ang="0">
                    <a:pos x="369" y="62"/>
                  </a:cxn>
                  <a:cxn ang="0">
                    <a:pos x="379" y="91"/>
                  </a:cxn>
                  <a:cxn ang="0">
                    <a:pos x="379" y="120"/>
                  </a:cxn>
                  <a:cxn ang="0">
                    <a:pos x="379" y="365"/>
                  </a:cxn>
                  <a:cxn ang="0">
                    <a:pos x="245" y="168"/>
                  </a:cxn>
                  <a:cxn ang="0">
                    <a:pos x="245" y="154"/>
                  </a:cxn>
                  <a:cxn ang="0">
                    <a:pos x="240" y="139"/>
                  </a:cxn>
                  <a:cxn ang="0">
                    <a:pos x="235" y="130"/>
                  </a:cxn>
                  <a:cxn ang="0">
                    <a:pos x="230" y="120"/>
                  </a:cxn>
                  <a:cxn ang="0">
                    <a:pos x="225" y="115"/>
                  </a:cxn>
                  <a:cxn ang="0">
                    <a:pos x="216" y="110"/>
                  </a:cxn>
                  <a:cxn ang="0">
                    <a:pos x="206" y="106"/>
                  </a:cxn>
                  <a:cxn ang="0">
                    <a:pos x="197" y="106"/>
                  </a:cxn>
                  <a:cxn ang="0">
                    <a:pos x="182" y="106"/>
                  </a:cxn>
                  <a:cxn ang="0">
                    <a:pos x="173" y="110"/>
                  </a:cxn>
                  <a:cxn ang="0">
                    <a:pos x="163" y="115"/>
                  </a:cxn>
                  <a:cxn ang="0">
                    <a:pos x="153" y="125"/>
                  </a:cxn>
                  <a:cxn ang="0">
                    <a:pos x="149" y="134"/>
                  </a:cxn>
                  <a:cxn ang="0">
                    <a:pos x="144" y="154"/>
                  </a:cxn>
                  <a:cxn ang="0">
                    <a:pos x="139" y="168"/>
                  </a:cxn>
                  <a:cxn ang="0">
                    <a:pos x="139" y="192"/>
                  </a:cxn>
                  <a:cxn ang="0">
                    <a:pos x="0" y="365"/>
                  </a:cxn>
                </a:cxnLst>
                <a:rect l="0" t="0" r="r" b="b"/>
                <a:pathLst>
                  <a:path w="379" h="365">
                    <a:moveTo>
                      <a:pt x="0" y="5"/>
                    </a:moveTo>
                    <a:lnTo>
                      <a:pt x="129" y="5"/>
                    </a:lnTo>
                    <a:lnTo>
                      <a:pt x="129" y="62"/>
                    </a:lnTo>
                    <a:lnTo>
                      <a:pt x="139" y="57"/>
                    </a:lnTo>
                    <a:lnTo>
                      <a:pt x="144" y="48"/>
                    </a:lnTo>
                    <a:lnTo>
                      <a:pt x="153" y="38"/>
                    </a:lnTo>
                    <a:lnTo>
                      <a:pt x="158" y="33"/>
                    </a:lnTo>
                    <a:lnTo>
                      <a:pt x="168" y="29"/>
                    </a:lnTo>
                    <a:lnTo>
                      <a:pt x="173" y="24"/>
                    </a:lnTo>
                    <a:lnTo>
                      <a:pt x="182" y="19"/>
                    </a:lnTo>
                    <a:lnTo>
                      <a:pt x="187" y="14"/>
                    </a:lnTo>
                    <a:lnTo>
                      <a:pt x="197" y="9"/>
                    </a:lnTo>
                    <a:lnTo>
                      <a:pt x="201" y="5"/>
                    </a:lnTo>
                    <a:lnTo>
                      <a:pt x="211" y="5"/>
                    </a:lnTo>
                    <a:lnTo>
                      <a:pt x="221" y="0"/>
                    </a:lnTo>
                    <a:lnTo>
                      <a:pt x="230" y="0"/>
                    </a:lnTo>
                    <a:lnTo>
                      <a:pt x="240" y="0"/>
                    </a:lnTo>
                    <a:lnTo>
                      <a:pt x="249" y="0"/>
                    </a:lnTo>
                    <a:lnTo>
                      <a:pt x="259" y="0"/>
                    </a:lnTo>
                    <a:lnTo>
                      <a:pt x="273" y="0"/>
                    </a:lnTo>
                    <a:lnTo>
                      <a:pt x="288" y="0"/>
                    </a:lnTo>
                    <a:lnTo>
                      <a:pt x="297" y="5"/>
                    </a:lnTo>
                    <a:lnTo>
                      <a:pt x="312" y="5"/>
                    </a:lnTo>
                    <a:lnTo>
                      <a:pt x="321" y="9"/>
                    </a:lnTo>
                    <a:lnTo>
                      <a:pt x="331" y="19"/>
                    </a:lnTo>
                    <a:lnTo>
                      <a:pt x="341" y="24"/>
                    </a:lnTo>
                    <a:lnTo>
                      <a:pt x="350" y="33"/>
                    </a:lnTo>
                    <a:lnTo>
                      <a:pt x="355" y="43"/>
                    </a:lnTo>
                    <a:lnTo>
                      <a:pt x="365" y="53"/>
                    </a:lnTo>
                    <a:lnTo>
                      <a:pt x="369" y="62"/>
                    </a:lnTo>
                    <a:lnTo>
                      <a:pt x="374" y="77"/>
                    </a:lnTo>
                    <a:lnTo>
                      <a:pt x="379" y="91"/>
                    </a:lnTo>
                    <a:lnTo>
                      <a:pt x="379" y="106"/>
                    </a:lnTo>
                    <a:lnTo>
                      <a:pt x="379" y="120"/>
                    </a:lnTo>
                    <a:lnTo>
                      <a:pt x="379" y="139"/>
                    </a:lnTo>
                    <a:lnTo>
                      <a:pt x="379" y="365"/>
                    </a:lnTo>
                    <a:lnTo>
                      <a:pt x="245" y="365"/>
                    </a:lnTo>
                    <a:lnTo>
                      <a:pt x="245" y="168"/>
                    </a:lnTo>
                    <a:lnTo>
                      <a:pt x="245" y="158"/>
                    </a:lnTo>
                    <a:lnTo>
                      <a:pt x="245" y="154"/>
                    </a:lnTo>
                    <a:lnTo>
                      <a:pt x="240" y="144"/>
                    </a:lnTo>
                    <a:lnTo>
                      <a:pt x="240" y="139"/>
                    </a:lnTo>
                    <a:lnTo>
                      <a:pt x="240" y="134"/>
                    </a:lnTo>
                    <a:lnTo>
                      <a:pt x="235" y="130"/>
                    </a:lnTo>
                    <a:lnTo>
                      <a:pt x="235" y="125"/>
                    </a:lnTo>
                    <a:lnTo>
                      <a:pt x="230" y="120"/>
                    </a:lnTo>
                    <a:lnTo>
                      <a:pt x="225" y="115"/>
                    </a:lnTo>
                    <a:lnTo>
                      <a:pt x="225" y="115"/>
                    </a:lnTo>
                    <a:lnTo>
                      <a:pt x="221" y="110"/>
                    </a:lnTo>
                    <a:lnTo>
                      <a:pt x="216" y="110"/>
                    </a:lnTo>
                    <a:lnTo>
                      <a:pt x="211" y="106"/>
                    </a:lnTo>
                    <a:lnTo>
                      <a:pt x="206" y="106"/>
                    </a:lnTo>
                    <a:lnTo>
                      <a:pt x="201" y="106"/>
                    </a:lnTo>
                    <a:lnTo>
                      <a:pt x="197" y="106"/>
                    </a:lnTo>
                    <a:lnTo>
                      <a:pt x="192" y="106"/>
                    </a:lnTo>
                    <a:lnTo>
                      <a:pt x="182" y="106"/>
                    </a:lnTo>
                    <a:lnTo>
                      <a:pt x="177" y="110"/>
                    </a:lnTo>
                    <a:lnTo>
                      <a:pt x="173" y="110"/>
                    </a:lnTo>
                    <a:lnTo>
                      <a:pt x="168" y="115"/>
                    </a:lnTo>
                    <a:lnTo>
                      <a:pt x="163" y="115"/>
                    </a:lnTo>
                    <a:lnTo>
                      <a:pt x="158" y="120"/>
                    </a:lnTo>
                    <a:lnTo>
                      <a:pt x="153" y="125"/>
                    </a:lnTo>
                    <a:lnTo>
                      <a:pt x="153" y="130"/>
                    </a:lnTo>
                    <a:lnTo>
                      <a:pt x="149" y="134"/>
                    </a:lnTo>
                    <a:lnTo>
                      <a:pt x="144" y="144"/>
                    </a:lnTo>
                    <a:lnTo>
                      <a:pt x="144" y="154"/>
                    </a:lnTo>
                    <a:lnTo>
                      <a:pt x="144" y="158"/>
                    </a:lnTo>
                    <a:lnTo>
                      <a:pt x="139" y="168"/>
                    </a:lnTo>
                    <a:lnTo>
                      <a:pt x="139" y="182"/>
                    </a:lnTo>
                    <a:lnTo>
                      <a:pt x="139" y="192"/>
                    </a:lnTo>
                    <a:lnTo>
                      <a:pt x="139" y="365"/>
                    </a:lnTo>
                    <a:lnTo>
                      <a:pt x="0" y="365"/>
                    </a:lnTo>
                    <a:lnTo>
                      <a:pt x="0" y="5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</xdr:grpSp>
        <xdr:sp macro="" textlink="">
          <xdr:nvSpPr>
            <xdr:cNvPr id="1047" name="Text Box 23"/>
            <xdr:cNvSpPr txBox="1">
              <a:spLocks noChangeArrowheads="1"/>
            </xdr:cNvSpPr>
          </xdr:nvSpPr>
          <xdr:spPr bwMode="auto">
            <a:xfrm>
              <a:off x="1320" y="1740"/>
              <a:ext cx="3510" cy="630"/>
            </a:xfrm>
            <a:prstGeom prst="rect">
              <a:avLst/>
            </a:prstGeom>
            <a:solidFill>
              <a:srgbClr val="FFFFFF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FF"/>
                  </a:solidFill>
                  <a:latin typeface="Calibri"/>
                </a:rPr>
                <a:t>Petrel Robertson Consulting Ltd.</a:t>
              </a:r>
            </a:p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FF"/>
                  </a:solidFill>
                  <a:latin typeface="Calibri"/>
                </a:rPr>
                <a:t>Global Petroleum Consulting</a:t>
              </a:r>
            </a:p>
            <a:p>
              <a:pPr algn="l" rtl="0">
                <a:defRPr sz="1000"/>
              </a:pPr>
              <a:endParaRPr lang="en-US" sz="800" b="0" i="0" u="none" strike="noStrike" baseline="0">
                <a:solidFill>
                  <a:srgbClr val="0000FF"/>
                </a:solidFill>
                <a:latin typeface="Calibri"/>
              </a:endParaRPr>
            </a:p>
          </xdr:txBody>
        </xdr:sp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114300</xdr:rowOff>
    </xdr:from>
    <xdr:to>
      <xdr:col>10</xdr:col>
      <xdr:colOff>604935</xdr:colOff>
      <xdr:row>7</xdr:row>
      <xdr:rowOff>53851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114300" y="114300"/>
          <a:ext cx="8863110" cy="1111126"/>
          <a:chOff x="405" y="537"/>
          <a:chExt cx="11610" cy="1848"/>
        </a:xfrm>
      </xdr:grpSpPr>
      <xdr:sp macro="" textlink="">
        <xdr:nvSpPr>
          <xdr:cNvPr id="3" name="Line 2"/>
          <xdr:cNvSpPr>
            <a:spLocks noChangeShapeType="1"/>
          </xdr:cNvSpPr>
        </xdr:nvSpPr>
        <xdr:spPr bwMode="auto">
          <a:xfrm>
            <a:off x="405" y="2385"/>
            <a:ext cx="11610" cy="0"/>
          </a:xfrm>
          <a:prstGeom prst="line">
            <a:avLst/>
          </a:prstGeom>
          <a:noFill/>
          <a:ln w="9525">
            <a:solidFill>
              <a:srgbClr val="0000FF"/>
            </a:solidFill>
            <a:round/>
            <a:headEnd/>
            <a:tailEnd/>
          </a:ln>
        </xdr:spPr>
      </xdr:sp>
      <xdr:grpSp>
        <xdr:nvGrpSpPr>
          <xdr:cNvPr id="4" name="Group 3"/>
          <xdr:cNvGrpSpPr>
            <a:grpSpLocks/>
          </xdr:cNvGrpSpPr>
        </xdr:nvGrpSpPr>
        <xdr:grpSpPr bwMode="auto">
          <a:xfrm>
            <a:off x="591" y="537"/>
            <a:ext cx="4239" cy="1833"/>
            <a:chOff x="591" y="537"/>
            <a:chExt cx="4239" cy="1833"/>
          </a:xfrm>
        </xdr:grpSpPr>
        <xdr:grpSp>
          <xdr:nvGrpSpPr>
            <xdr:cNvPr id="5" name="Group 4"/>
            <xdr:cNvGrpSpPr>
              <a:grpSpLocks/>
            </xdr:cNvGrpSpPr>
          </xdr:nvGrpSpPr>
          <xdr:grpSpPr bwMode="auto">
            <a:xfrm>
              <a:off x="591" y="537"/>
              <a:ext cx="3666" cy="1176"/>
              <a:chOff x="1464" y="1459"/>
              <a:chExt cx="4813" cy="1443"/>
            </a:xfrm>
          </xdr:grpSpPr>
          <xdr:sp macro="" textlink="">
            <xdr:nvSpPr>
              <xdr:cNvPr id="7" name="Freeform 5"/>
              <xdr:cNvSpPr>
                <a:spLocks/>
              </xdr:cNvSpPr>
            </xdr:nvSpPr>
            <xdr:spPr bwMode="auto">
              <a:xfrm>
                <a:off x="1464" y="1459"/>
                <a:ext cx="1161" cy="1130"/>
              </a:xfrm>
              <a:custGeom>
                <a:avLst/>
                <a:gdLst/>
                <a:ahLst/>
                <a:cxnLst>
                  <a:cxn ang="0">
                    <a:pos x="542" y="77"/>
                  </a:cxn>
                  <a:cxn ang="0">
                    <a:pos x="518" y="96"/>
                  </a:cxn>
                  <a:cxn ang="0">
                    <a:pos x="465" y="144"/>
                  </a:cxn>
                  <a:cxn ang="0">
                    <a:pos x="398" y="207"/>
                  </a:cxn>
                  <a:cxn ang="0">
                    <a:pos x="336" y="270"/>
                  </a:cxn>
                  <a:cxn ang="0">
                    <a:pos x="278" y="332"/>
                  </a:cxn>
                  <a:cxn ang="0">
                    <a:pos x="216" y="390"/>
                  </a:cxn>
                  <a:cxn ang="0">
                    <a:pos x="158" y="452"/>
                  </a:cxn>
                  <a:cxn ang="0">
                    <a:pos x="101" y="520"/>
                  </a:cxn>
                  <a:cxn ang="0">
                    <a:pos x="58" y="582"/>
                  </a:cxn>
                  <a:cxn ang="0">
                    <a:pos x="29" y="635"/>
                  </a:cxn>
                  <a:cxn ang="0">
                    <a:pos x="5" y="683"/>
                  </a:cxn>
                  <a:cxn ang="0">
                    <a:pos x="0" y="741"/>
                  </a:cxn>
                  <a:cxn ang="0">
                    <a:pos x="0" y="798"/>
                  </a:cxn>
                  <a:cxn ang="0">
                    <a:pos x="14" y="866"/>
                  </a:cxn>
                  <a:cxn ang="0">
                    <a:pos x="48" y="943"/>
                  </a:cxn>
                  <a:cxn ang="0">
                    <a:pos x="86" y="1010"/>
                  </a:cxn>
                  <a:cxn ang="0">
                    <a:pos x="173" y="1068"/>
                  </a:cxn>
                  <a:cxn ang="0">
                    <a:pos x="163" y="1029"/>
                  </a:cxn>
                  <a:cxn ang="0">
                    <a:pos x="173" y="1063"/>
                  </a:cxn>
                  <a:cxn ang="0">
                    <a:pos x="158" y="947"/>
                  </a:cxn>
                  <a:cxn ang="0">
                    <a:pos x="163" y="895"/>
                  </a:cxn>
                  <a:cxn ang="0">
                    <a:pos x="202" y="832"/>
                  </a:cxn>
                  <a:cxn ang="0">
                    <a:pos x="235" y="779"/>
                  </a:cxn>
                  <a:cxn ang="0">
                    <a:pos x="293" y="712"/>
                  </a:cxn>
                  <a:cxn ang="0">
                    <a:pos x="365" y="635"/>
                  </a:cxn>
                  <a:cxn ang="0">
                    <a:pos x="427" y="572"/>
                  </a:cxn>
                  <a:cxn ang="0">
                    <a:pos x="480" y="515"/>
                  </a:cxn>
                  <a:cxn ang="0">
                    <a:pos x="537" y="462"/>
                  </a:cxn>
                  <a:cxn ang="0">
                    <a:pos x="585" y="414"/>
                  </a:cxn>
                  <a:cxn ang="0">
                    <a:pos x="633" y="375"/>
                  </a:cxn>
                  <a:cxn ang="0">
                    <a:pos x="686" y="395"/>
                  </a:cxn>
                  <a:cxn ang="0">
                    <a:pos x="753" y="452"/>
                  </a:cxn>
                  <a:cxn ang="0">
                    <a:pos x="816" y="510"/>
                  </a:cxn>
                  <a:cxn ang="0">
                    <a:pos x="840" y="529"/>
                  </a:cxn>
                  <a:cxn ang="0">
                    <a:pos x="883" y="568"/>
                  </a:cxn>
                  <a:cxn ang="0">
                    <a:pos x="811" y="649"/>
                  </a:cxn>
                  <a:cxn ang="0">
                    <a:pos x="749" y="717"/>
                  </a:cxn>
                  <a:cxn ang="0">
                    <a:pos x="667" y="798"/>
                  </a:cxn>
                  <a:cxn ang="0">
                    <a:pos x="581" y="880"/>
                  </a:cxn>
                  <a:cxn ang="0">
                    <a:pos x="571" y="1020"/>
                  </a:cxn>
                  <a:cxn ang="0">
                    <a:pos x="701" y="1130"/>
                  </a:cxn>
                  <a:cxn ang="0">
                    <a:pos x="830" y="1010"/>
                  </a:cxn>
                  <a:cxn ang="0">
                    <a:pos x="917" y="933"/>
                  </a:cxn>
                  <a:cxn ang="0">
                    <a:pos x="993" y="851"/>
                  </a:cxn>
                  <a:cxn ang="0">
                    <a:pos x="1036" y="798"/>
                  </a:cxn>
                  <a:cxn ang="0">
                    <a:pos x="1084" y="750"/>
                  </a:cxn>
                  <a:cxn ang="0">
                    <a:pos x="1118" y="707"/>
                  </a:cxn>
                  <a:cxn ang="0">
                    <a:pos x="1142" y="673"/>
                  </a:cxn>
                  <a:cxn ang="0">
                    <a:pos x="1161" y="625"/>
                  </a:cxn>
                  <a:cxn ang="0">
                    <a:pos x="1161" y="572"/>
                  </a:cxn>
                  <a:cxn ang="0">
                    <a:pos x="1161" y="529"/>
                  </a:cxn>
                  <a:cxn ang="0">
                    <a:pos x="1147" y="481"/>
                  </a:cxn>
                  <a:cxn ang="0">
                    <a:pos x="1118" y="438"/>
                  </a:cxn>
                  <a:cxn ang="0">
                    <a:pos x="1075" y="375"/>
                  </a:cxn>
                  <a:cxn ang="0">
                    <a:pos x="1003" y="313"/>
                  </a:cxn>
                  <a:cxn ang="0">
                    <a:pos x="955" y="260"/>
                  </a:cxn>
                  <a:cxn ang="0">
                    <a:pos x="883" y="207"/>
                  </a:cxn>
                  <a:cxn ang="0">
                    <a:pos x="825" y="154"/>
                  </a:cxn>
                  <a:cxn ang="0">
                    <a:pos x="753" y="101"/>
                  </a:cxn>
                  <a:cxn ang="0">
                    <a:pos x="691" y="48"/>
                  </a:cxn>
                  <a:cxn ang="0">
                    <a:pos x="633" y="0"/>
                  </a:cxn>
                  <a:cxn ang="0">
                    <a:pos x="590" y="39"/>
                  </a:cxn>
                </a:cxnLst>
                <a:rect l="0" t="0" r="r" b="b"/>
                <a:pathLst>
                  <a:path w="1161" h="1130">
                    <a:moveTo>
                      <a:pt x="590" y="39"/>
                    </a:moveTo>
                    <a:lnTo>
                      <a:pt x="542" y="77"/>
                    </a:lnTo>
                    <a:lnTo>
                      <a:pt x="566" y="53"/>
                    </a:lnTo>
                    <a:lnTo>
                      <a:pt x="518" y="96"/>
                    </a:lnTo>
                    <a:lnTo>
                      <a:pt x="494" y="116"/>
                    </a:lnTo>
                    <a:lnTo>
                      <a:pt x="465" y="144"/>
                    </a:lnTo>
                    <a:lnTo>
                      <a:pt x="437" y="169"/>
                    </a:lnTo>
                    <a:lnTo>
                      <a:pt x="398" y="207"/>
                    </a:lnTo>
                    <a:lnTo>
                      <a:pt x="365" y="241"/>
                    </a:lnTo>
                    <a:lnTo>
                      <a:pt x="336" y="270"/>
                    </a:lnTo>
                    <a:lnTo>
                      <a:pt x="307" y="298"/>
                    </a:lnTo>
                    <a:lnTo>
                      <a:pt x="278" y="332"/>
                    </a:lnTo>
                    <a:lnTo>
                      <a:pt x="245" y="366"/>
                    </a:lnTo>
                    <a:lnTo>
                      <a:pt x="216" y="390"/>
                    </a:lnTo>
                    <a:lnTo>
                      <a:pt x="187" y="419"/>
                    </a:lnTo>
                    <a:lnTo>
                      <a:pt x="158" y="452"/>
                    </a:lnTo>
                    <a:lnTo>
                      <a:pt x="130" y="481"/>
                    </a:lnTo>
                    <a:lnTo>
                      <a:pt x="101" y="520"/>
                    </a:lnTo>
                    <a:lnTo>
                      <a:pt x="72" y="553"/>
                    </a:lnTo>
                    <a:lnTo>
                      <a:pt x="58" y="582"/>
                    </a:lnTo>
                    <a:lnTo>
                      <a:pt x="34" y="621"/>
                    </a:lnTo>
                    <a:lnTo>
                      <a:pt x="29" y="635"/>
                    </a:lnTo>
                    <a:lnTo>
                      <a:pt x="14" y="654"/>
                    </a:lnTo>
                    <a:lnTo>
                      <a:pt x="5" y="683"/>
                    </a:lnTo>
                    <a:lnTo>
                      <a:pt x="0" y="712"/>
                    </a:lnTo>
                    <a:lnTo>
                      <a:pt x="0" y="741"/>
                    </a:lnTo>
                    <a:lnTo>
                      <a:pt x="0" y="770"/>
                    </a:lnTo>
                    <a:lnTo>
                      <a:pt x="0" y="798"/>
                    </a:lnTo>
                    <a:lnTo>
                      <a:pt x="0" y="832"/>
                    </a:lnTo>
                    <a:lnTo>
                      <a:pt x="14" y="866"/>
                    </a:lnTo>
                    <a:lnTo>
                      <a:pt x="29" y="904"/>
                    </a:lnTo>
                    <a:lnTo>
                      <a:pt x="48" y="943"/>
                    </a:lnTo>
                    <a:lnTo>
                      <a:pt x="72" y="986"/>
                    </a:lnTo>
                    <a:lnTo>
                      <a:pt x="86" y="1010"/>
                    </a:lnTo>
                    <a:lnTo>
                      <a:pt x="130" y="1044"/>
                    </a:lnTo>
                    <a:lnTo>
                      <a:pt x="173" y="1068"/>
                    </a:lnTo>
                    <a:lnTo>
                      <a:pt x="158" y="1010"/>
                    </a:lnTo>
                    <a:lnTo>
                      <a:pt x="163" y="1029"/>
                    </a:lnTo>
                    <a:lnTo>
                      <a:pt x="173" y="1044"/>
                    </a:lnTo>
                    <a:lnTo>
                      <a:pt x="173" y="1063"/>
                    </a:lnTo>
                    <a:lnTo>
                      <a:pt x="158" y="986"/>
                    </a:lnTo>
                    <a:lnTo>
                      <a:pt x="158" y="947"/>
                    </a:lnTo>
                    <a:lnTo>
                      <a:pt x="158" y="928"/>
                    </a:lnTo>
                    <a:lnTo>
                      <a:pt x="163" y="895"/>
                    </a:lnTo>
                    <a:lnTo>
                      <a:pt x="178" y="866"/>
                    </a:lnTo>
                    <a:lnTo>
                      <a:pt x="202" y="832"/>
                    </a:lnTo>
                    <a:lnTo>
                      <a:pt x="216" y="803"/>
                    </a:lnTo>
                    <a:lnTo>
                      <a:pt x="235" y="779"/>
                    </a:lnTo>
                    <a:lnTo>
                      <a:pt x="264" y="746"/>
                    </a:lnTo>
                    <a:lnTo>
                      <a:pt x="293" y="712"/>
                    </a:lnTo>
                    <a:lnTo>
                      <a:pt x="331" y="673"/>
                    </a:lnTo>
                    <a:lnTo>
                      <a:pt x="365" y="635"/>
                    </a:lnTo>
                    <a:lnTo>
                      <a:pt x="398" y="601"/>
                    </a:lnTo>
                    <a:lnTo>
                      <a:pt x="427" y="572"/>
                    </a:lnTo>
                    <a:lnTo>
                      <a:pt x="456" y="539"/>
                    </a:lnTo>
                    <a:lnTo>
                      <a:pt x="480" y="515"/>
                    </a:lnTo>
                    <a:lnTo>
                      <a:pt x="513" y="486"/>
                    </a:lnTo>
                    <a:lnTo>
                      <a:pt x="537" y="462"/>
                    </a:lnTo>
                    <a:lnTo>
                      <a:pt x="557" y="438"/>
                    </a:lnTo>
                    <a:lnTo>
                      <a:pt x="585" y="414"/>
                    </a:lnTo>
                    <a:lnTo>
                      <a:pt x="614" y="395"/>
                    </a:lnTo>
                    <a:lnTo>
                      <a:pt x="633" y="375"/>
                    </a:lnTo>
                    <a:lnTo>
                      <a:pt x="648" y="361"/>
                    </a:lnTo>
                    <a:lnTo>
                      <a:pt x="686" y="395"/>
                    </a:lnTo>
                    <a:lnTo>
                      <a:pt x="720" y="419"/>
                    </a:lnTo>
                    <a:lnTo>
                      <a:pt x="753" y="452"/>
                    </a:lnTo>
                    <a:lnTo>
                      <a:pt x="782" y="476"/>
                    </a:lnTo>
                    <a:lnTo>
                      <a:pt x="816" y="510"/>
                    </a:lnTo>
                    <a:lnTo>
                      <a:pt x="869" y="553"/>
                    </a:lnTo>
                    <a:lnTo>
                      <a:pt x="840" y="529"/>
                    </a:lnTo>
                    <a:lnTo>
                      <a:pt x="883" y="572"/>
                    </a:lnTo>
                    <a:lnTo>
                      <a:pt x="883" y="568"/>
                    </a:lnTo>
                    <a:lnTo>
                      <a:pt x="840" y="611"/>
                    </a:lnTo>
                    <a:lnTo>
                      <a:pt x="811" y="649"/>
                    </a:lnTo>
                    <a:lnTo>
                      <a:pt x="773" y="683"/>
                    </a:lnTo>
                    <a:lnTo>
                      <a:pt x="749" y="717"/>
                    </a:lnTo>
                    <a:lnTo>
                      <a:pt x="710" y="755"/>
                    </a:lnTo>
                    <a:lnTo>
                      <a:pt x="667" y="798"/>
                    </a:lnTo>
                    <a:lnTo>
                      <a:pt x="629" y="842"/>
                    </a:lnTo>
                    <a:lnTo>
                      <a:pt x="581" y="880"/>
                    </a:lnTo>
                    <a:lnTo>
                      <a:pt x="509" y="962"/>
                    </a:lnTo>
                    <a:lnTo>
                      <a:pt x="571" y="1020"/>
                    </a:lnTo>
                    <a:lnTo>
                      <a:pt x="624" y="1068"/>
                    </a:lnTo>
                    <a:lnTo>
                      <a:pt x="701" y="1130"/>
                    </a:lnTo>
                    <a:lnTo>
                      <a:pt x="773" y="1068"/>
                    </a:lnTo>
                    <a:lnTo>
                      <a:pt x="830" y="1010"/>
                    </a:lnTo>
                    <a:lnTo>
                      <a:pt x="878" y="967"/>
                    </a:lnTo>
                    <a:lnTo>
                      <a:pt x="917" y="933"/>
                    </a:lnTo>
                    <a:lnTo>
                      <a:pt x="960" y="890"/>
                    </a:lnTo>
                    <a:lnTo>
                      <a:pt x="993" y="851"/>
                    </a:lnTo>
                    <a:lnTo>
                      <a:pt x="1017" y="832"/>
                    </a:lnTo>
                    <a:lnTo>
                      <a:pt x="1036" y="798"/>
                    </a:lnTo>
                    <a:lnTo>
                      <a:pt x="1060" y="774"/>
                    </a:lnTo>
                    <a:lnTo>
                      <a:pt x="1084" y="750"/>
                    </a:lnTo>
                    <a:lnTo>
                      <a:pt x="1104" y="726"/>
                    </a:lnTo>
                    <a:lnTo>
                      <a:pt x="1118" y="707"/>
                    </a:lnTo>
                    <a:lnTo>
                      <a:pt x="1132" y="688"/>
                    </a:lnTo>
                    <a:lnTo>
                      <a:pt x="1142" y="673"/>
                    </a:lnTo>
                    <a:lnTo>
                      <a:pt x="1152" y="649"/>
                    </a:lnTo>
                    <a:lnTo>
                      <a:pt x="1161" y="625"/>
                    </a:lnTo>
                    <a:lnTo>
                      <a:pt x="1161" y="596"/>
                    </a:lnTo>
                    <a:lnTo>
                      <a:pt x="1161" y="572"/>
                    </a:lnTo>
                    <a:lnTo>
                      <a:pt x="1161" y="553"/>
                    </a:lnTo>
                    <a:lnTo>
                      <a:pt x="1161" y="529"/>
                    </a:lnTo>
                    <a:lnTo>
                      <a:pt x="1156" y="505"/>
                    </a:lnTo>
                    <a:lnTo>
                      <a:pt x="1147" y="481"/>
                    </a:lnTo>
                    <a:lnTo>
                      <a:pt x="1132" y="462"/>
                    </a:lnTo>
                    <a:lnTo>
                      <a:pt x="1118" y="438"/>
                    </a:lnTo>
                    <a:lnTo>
                      <a:pt x="1099" y="404"/>
                    </a:lnTo>
                    <a:lnTo>
                      <a:pt x="1075" y="375"/>
                    </a:lnTo>
                    <a:lnTo>
                      <a:pt x="1046" y="346"/>
                    </a:lnTo>
                    <a:lnTo>
                      <a:pt x="1003" y="313"/>
                    </a:lnTo>
                    <a:lnTo>
                      <a:pt x="984" y="289"/>
                    </a:lnTo>
                    <a:lnTo>
                      <a:pt x="955" y="260"/>
                    </a:lnTo>
                    <a:lnTo>
                      <a:pt x="917" y="236"/>
                    </a:lnTo>
                    <a:lnTo>
                      <a:pt x="883" y="207"/>
                    </a:lnTo>
                    <a:lnTo>
                      <a:pt x="854" y="178"/>
                    </a:lnTo>
                    <a:lnTo>
                      <a:pt x="825" y="154"/>
                    </a:lnTo>
                    <a:lnTo>
                      <a:pt x="787" y="125"/>
                    </a:lnTo>
                    <a:lnTo>
                      <a:pt x="753" y="101"/>
                    </a:lnTo>
                    <a:lnTo>
                      <a:pt x="720" y="68"/>
                    </a:lnTo>
                    <a:lnTo>
                      <a:pt x="691" y="48"/>
                    </a:lnTo>
                    <a:lnTo>
                      <a:pt x="657" y="24"/>
                    </a:lnTo>
                    <a:lnTo>
                      <a:pt x="633" y="0"/>
                    </a:lnTo>
                    <a:lnTo>
                      <a:pt x="609" y="24"/>
                    </a:lnTo>
                    <a:lnTo>
                      <a:pt x="590" y="39"/>
                    </a:lnTo>
                    <a:close/>
                  </a:path>
                </a:pathLst>
              </a:custGeom>
              <a:gradFill rotWithShape="0">
                <a:gsLst>
                  <a:gs pos="0">
                    <a:srgbClr val="0000FF"/>
                  </a:gs>
                  <a:gs pos="100000">
                    <a:srgbClr val="0000FF">
                      <a:gamma/>
                      <a:tint val="3137"/>
                      <a:invGamma/>
                    </a:srgbClr>
                  </a:gs>
                </a:gsLst>
                <a:lin ang="0" scaled="1"/>
              </a:gra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8" name="Freeform 6"/>
              <xdr:cNvSpPr>
                <a:spLocks/>
              </xdr:cNvSpPr>
            </xdr:nvSpPr>
            <xdr:spPr bwMode="auto">
              <a:xfrm>
                <a:off x="1651" y="1863"/>
                <a:ext cx="1166" cy="1039"/>
              </a:xfrm>
              <a:custGeom>
                <a:avLst/>
                <a:gdLst/>
                <a:ahLst/>
                <a:cxnLst>
                  <a:cxn ang="0">
                    <a:pos x="614" y="1029"/>
                  </a:cxn>
                  <a:cxn ang="0">
                    <a:pos x="710" y="981"/>
                  </a:cxn>
                  <a:cxn ang="0">
                    <a:pos x="806" y="914"/>
                  </a:cxn>
                  <a:cxn ang="0">
                    <a:pos x="902" y="818"/>
                  </a:cxn>
                  <a:cxn ang="0">
                    <a:pos x="989" y="721"/>
                  </a:cxn>
                  <a:cxn ang="0">
                    <a:pos x="1065" y="616"/>
                  </a:cxn>
                  <a:cxn ang="0">
                    <a:pos x="1137" y="515"/>
                  </a:cxn>
                  <a:cxn ang="0">
                    <a:pos x="1157" y="443"/>
                  </a:cxn>
                  <a:cxn ang="0">
                    <a:pos x="1166" y="356"/>
                  </a:cxn>
                  <a:cxn ang="0">
                    <a:pos x="1152" y="255"/>
                  </a:cxn>
                  <a:cxn ang="0">
                    <a:pos x="1089" y="130"/>
                  </a:cxn>
                  <a:cxn ang="0">
                    <a:pos x="989" y="53"/>
                  </a:cxn>
                  <a:cxn ang="0">
                    <a:pos x="989" y="72"/>
                  </a:cxn>
                  <a:cxn ang="0">
                    <a:pos x="1008" y="154"/>
                  </a:cxn>
                  <a:cxn ang="0">
                    <a:pos x="989" y="250"/>
                  </a:cxn>
                  <a:cxn ang="0">
                    <a:pos x="931" y="342"/>
                  </a:cxn>
                  <a:cxn ang="0">
                    <a:pos x="845" y="447"/>
                  </a:cxn>
                  <a:cxn ang="0">
                    <a:pos x="739" y="553"/>
                  </a:cxn>
                  <a:cxn ang="0">
                    <a:pos x="658" y="635"/>
                  </a:cxn>
                  <a:cxn ang="0">
                    <a:pos x="571" y="726"/>
                  </a:cxn>
                  <a:cxn ang="0">
                    <a:pos x="475" y="736"/>
                  </a:cxn>
                  <a:cxn ang="0">
                    <a:pos x="370" y="654"/>
                  </a:cxn>
                  <a:cxn ang="0">
                    <a:pos x="326" y="611"/>
                  </a:cxn>
                  <a:cxn ang="0">
                    <a:pos x="317" y="510"/>
                  </a:cxn>
                  <a:cxn ang="0">
                    <a:pos x="418" y="414"/>
                  </a:cxn>
                  <a:cxn ang="0">
                    <a:pos x="547" y="289"/>
                  </a:cxn>
                  <a:cxn ang="0">
                    <a:pos x="653" y="168"/>
                  </a:cxn>
                  <a:cxn ang="0">
                    <a:pos x="514" y="43"/>
                  </a:cxn>
                  <a:cxn ang="0">
                    <a:pos x="432" y="29"/>
                  </a:cxn>
                  <a:cxn ang="0">
                    <a:pos x="298" y="159"/>
                  </a:cxn>
                  <a:cxn ang="0">
                    <a:pos x="197" y="255"/>
                  </a:cxn>
                  <a:cxn ang="0">
                    <a:pos x="130" y="332"/>
                  </a:cxn>
                  <a:cxn ang="0">
                    <a:pos x="72" y="394"/>
                  </a:cxn>
                  <a:cxn ang="0">
                    <a:pos x="29" y="457"/>
                  </a:cxn>
                  <a:cxn ang="0">
                    <a:pos x="0" y="529"/>
                  </a:cxn>
                  <a:cxn ang="0">
                    <a:pos x="0" y="601"/>
                  </a:cxn>
                  <a:cxn ang="0">
                    <a:pos x="34" y="673"/>
                  </a:cxn>
                  <a:cxn ang="0">
                    <a:pos x="91" y="750"/>
                  </a:cxn>
                  <a:cxn ang="0">
                    <a:pos x="187" y="842"/>
                  </a:cxn>
                  <a:cxn ang="0">
                    <a:pos x="283" y="923"/>
                  </a:cxn>
                  <a:cxn ang="0">
                    <a:pos x="379" y="1005"/>
                  </a:cxn>
                  <a:cxn ang="0">
                    <a:pos x="470" y="1039"/>
                  </a:cxn>
                  <a:cxn ang="0">
                    <a:pos x="557" y="1039"/>
                  </a:cxn>
                </a:cxnLst>
                <a:rect l="0" t="0" r="r" b="b"/>
                <a:pathLst>
                  <a:path w="1166" h="1039">
                    <a:moveTo>
                      <a:pt x="590" y="1034"/>
                    </a:moveTo>
                    <a:lnTo>
                      <a:pt x="638" y="1020"/>
                    </a:lnTo>
                    <a:lnTo>
                      <a:pt x="614" y="1029"/>
                    </a:lnTo>
                    <a:lnTo>
                      <a:pt x="667" y="1005"/>
                    </a:lnTo>
                    <a:lnTo>
                      <a:pt x="686" y="995"/>
                    </a:lnTo>
                    <a:lnTo>
                      <a:pt x="710" y="981"/>
                    </a:lnTo>
                    <a:lnTo>
                      <a:pt x="739" y="962"/>
                    </a:lnTo>
                    <a:lnTo>
                      <a:pt x="763" y="943"/>
                    </a:lnTo>
                    <a:lnTo>
                      <a:pt x="806" y="914"/>
                    </a:lnTo>
                    <a:lnTo>
                      <a:pt x="840" y="880"/>
                    </a:lnTo>
                    <a:lnTo>
                      <a:pt x="859" y="851"/>
                    </a:lnTo>
                    <a:lnTo>
                      <a:pt x="902" y="818"/>
                    </a:lnTo>
                    <a:lnTo>
                      <a:pt x="936" y="779"/>
                    </a:lnTo>
                    <a:lnTo>
                      <a:pt x="960" y="745"/>
                    </a:lnTo>
                    <a:lnTo>
                      <a:pt x="989" y="721"/>
                    </a:lnTo>
                    <a:lnTo>
                      <a:pt x="1008" y="688"/>
                    </a:lnTo>
                    <a:lnTo>
                      <a:pt x="1037" y="659"/>
                    </a:lnTo>
                    <a:lnTo>
                      <a:pt x="1065" y="616"/>
                    </a:lnTo>
                    <a:lnTo>
                      <a:pt x="1094" y="582"/>
                    </a:lnTo>
                    <a:lnTo>
                      <a:pt x="1118" y="548"/>
                    </a:lnTo>
                    <a:lnTo>
                      <a:pt x="1137" y="515"/>
                    </a:lnTo>
                    <a:lnTo>
                      <a:pt x="1147" y="491"/>
                    </a:lnTo>
                    <a:lnTo>
                      <a:pt x="1152" y="467"/>
                    </a:lnTo>
                    <a:lnTo>
                      <a:pt x="1157" y="443"/>
                    </a:lnTo>
                    <a:lnTo>
                      <a:pt x="1161" y="414"/>
                    </a:lnTo>
                    <a:lnTo>
                      <a:pt x="1166" y="385"/>
                    </a:lnTo>
                    <a:lnTo>
                      <a:pt x="1166" y="356"/>
                    </a:lnTo>
                    <a:lnTo>
                      <a:pt x="1166" y="332"/>
                    </a:lnTo>
                    <a:lnTo>
                      <a:pt x="1161" y="293"/>
                    </a:lnTo>
                    <a:lnTo>
                      <a:pt x="1152" y="255"/>
                    </a:lnTo>
                    <a:lnTo>
                      <a:pt x="1133" y="207"/>
                    </a:lnTo>
                    <a:lnTo>
                      <a:pt x="1113" y="168"/>
                    </a:lnTo>
                    <a:lnTo>
                      <a:pt x="1089" y="130"/>
                    </a:lnTo>
                    <a:lnTo>
                      <a:pt x="1061" y="106"/>
                    </a:lnTo>
                    <a:lnTo>
                      <a:pt x="1027" y="72"/>
                    </a:lnTo>
                    <a:lnTo>
                      <a:pt x="989" y="53"/>
                    </a:lnTo>
                    <a:lnTo>
                      <a:pt x="1003" y="106"/>
                    </a:lnTo>
                    <a:lnTo>
                      <a:pt x="998" y="92"/>
                    </a:lnTo>
                    <a:lnTo>
                      <a:pt x="989" y="72"/>
                    </a:lnTo>
                    <a:lnTo>
                      <a:pt x="989" y="58"/>
                    </a:lnTo>
                    <a:lnTo>
                      <a:pt x="1008" y="130"/>
                    </a:lnTo>
                    <a:lnTo>
                      <a:pt x="1008" y="154"/>
                    </a:lnTo>
                    <a:lnTo>
                      <a:pt x="1008" y="178"/>
                    </a:lnTo>
                    <a:lnTo>
                      <a:pt x="1003" y="207"/>
                    </a:lnTo>
                    <a:lnTo>
                      <a:pt x="989" y="250"/>
                    </a:lnTo>
                    <a:lnTo>
                      <a:pt x="974" y="284"/>
                    </a:lnTo>
                    <a:lnTo>
                      <a:pt x="955" y="313"/>
                    </a:lnTo>
                    <a:lnTo>
                      <a:pt x="931" y="342"/>
                    </a:lnTo>
                    <a:lnTo>
                      <a:pt x="902" y="380"/>
                    </a:lnTo>
                    <a:lnTo>
                      <a:pt x="873" y="409"/>
                    </a:lnTo>
                    <a:lnTo>
                      <a:pt x="845" y="447"/>
                    </a:lnTo>
                    <a:lnTo>
                      <a:pt x="802" y="491"/>
                    </a:lnTo>
                    <a:lnTo>
                      <a:pt x="773" y="519"/>
                    </a:lnTo>
                    <a:lnTo>
                      <a:pt x="739" y="553"/>
                    </a:lnTo>
                    <a:lnTo>
                      <a:pt x="715" y="582"/>
                    </a:lnTo>
                    <a:lnTo>
                      <a:pt x="686" y="611"/>
                    </a:lnTo>
                    <a:lnTo>
                      <a:pt x="658" y="635"/>
                    </a:lnTo>
                    <a:lnTo>
                      <a:pt x="624" y="673"/>
                    </a:lnTo>
                    <a:lnTo>
                      <a:pt x="595" y="697"/>
                    </a:lnTo>
                    <a:lnTo>
                      <a:pt x="571" y="726"/>
                    </a:lnTo>
                    <a:lnTo>
                      <a:pt x="538" y="750"/>
                    </a:lnTo>
                    <a:lnTo>
                      <a:pt x="518" y="769"/>
                    </a:lnTo>
                    <a:lnTo>
                      <a:pt x="475" y="736"/>
                    </a:lnTo>
                    <a:lnTo>
                      <a:pt x="442" y="707"/>
                    </a:lnTo>
                    <a:lnTo>
                      <a:pt x="413" y="683"/>
                    </a:lnTo>
                    <a:lnTo>
                      <a:pt x="370" y="654"/>
                    </a:lnTo>
                    <a:lnTo>
                      <a:pt x="350" y="630"/>
                    </a:lnTo>
                    <a:lnTo>
                      <a:pt x="298" y="582"/>
                    </a:lnTo>
                    <a:lnTo>
                      <a:pt x="326" y="611"/>
                    </a:lnTo>
                    <a:lnTo>
                      <a:pt x="283" y="558"/>
                    </a:lnTo>
                    <a:lnTo>
                      <a:pt x="278" y="563"/>
                    </a:lnTo>
                    <a:lnTo>
                      <a:pt x="317" y="510"/>
                    </a:lnTo>
                    <a:lnTo>
                      <a:pt x="355" y="476"/>
                    </a:lnTo>
                    <a:lnTo>
                      <a:pt x="389" y="438"/>
                    </a:lnTo>
                    <a:lnTo>
                      <a:pt x="418" y="414"/>
                    </a:lnTo>
                    <a:lnTo>
                      <a:pt x="456" y="380"/>
                    </a:lnTo>
                    <a:lnTo>
                      <a:pt x="499" y="337"/>
                    </a:lnTo>
                    <a:lnTo>
                      <a:pt x="547" y="289"/>
                    </a:lnTo>
                    <a:lnTo>
                      <a:pt x="586" y="245"/>
                    </a:lnTo>
                    <a:lnTo>
                      <a:pt x="624" y="197"/>
                    </a:lnTo>
                    <a:lnTo>
                      <a:pt x="653" y="168"/>
                    </a:lnTo>
                    <a:lnTo>
                      <a:pt x="610" y="125"/>
                    </a:lnTo>
                    <a:lnTo>
                      <a:pt x="562" y="82"/>
                    </a:lnTo>
                    <a:lnTo>
                      <a:pt x="514" y="43"/>
                    </a:lnTo>
                    <a:lnTo>
                      <a:pt x="490" y="19"/>
                    </a:lnTo>
                    <a:lnTo>
                      <a:pt x="466" y="0"/>
                    </a:lnTo>
                    <a:lnTo>
                      <a:pt x="432" y="29"/>
                    </a:lnTo>
                    <a:lnTo>
                      <a:pt x="384" y="67"/>
                    </a:lnTo>
                    <a:lnTo>
                      <a:pt x="336" y="120"/>
                    </a:lnTo>
                    <a:lnTo>
                      <a:pt x="298" y="159"/>
                    </a:lnTo>
                    <a:lnTo>
                      <a:pt x="259" y="197"/>
                    </a:lnTo>
                    <a:lnTo>
                      <a:pt x="230" y="221"/>
                    </a:lnTo>
                    <a:lnTo>
                      <a:pt x="197" y="255"/>
                    </a:lnTo>
                    <a:lnTo>
                      <a:pt x="178" y="274"/>
                    </a:lnTo>
                    <a:lnTo>
                      <a:pt x="149" y="303"/>
                    </a:lnTo>
                    <a:lnTo>
                      <a:pt x="130" y="332"/>
                    </a:lnTo>
                    <a:lnTo>
                      <a:pt x="111" y="351"/>
                    </a:lnTo>
                    <a:lnTo>
                      <a:pt x="91" y="375"/>
                    </a:lnTo>
                    <a:lnTo>
                      <a:pt x="72" y="394"/>
                    </a:lnTo>
                    <a:lnTo>
                      <a:pt x="58" y="418"/>
                    </a:lnTo>
                    <a:lnTo>
                      <a:pt x="39" y="438"/>
                    </a:lnTo>
                    <a:lnTo>
                      <a:pt x="29" y="457"/>
                    </a:lnTo>
                    <a:lnTo>
                      <a:pt x="19" y="476"/>
                    </a:lnTo>
                    <a:lnTo>
                      <a:pt x="5" y="505"/>
                    </a:lnTo>
                    <a:lnTo>
                      <a:pt x="0" y="529"/>
                    </a:lnTo>
                    <a:lnTo>
                      <a:pt x="0" y="553"/>
                    </a:lnTo>
                    <a:lnTo>
                      <a:pt x="0" y="572"/>
                    </a:lnTo>
                    <a:lnTo>
                      <a:pt x="0" y="601"/>
                    </a:lnTo>
                    <a:lnTo>
                      <a:pt x="15" y="620"/>
                    </a:lnTo>
                    <a:lnTo>
                      <a:pt x="19" y="644"/>
                    </a:lnTo>
                    <a:lnTo>
                      <a:pt x="34" y="673"/>
                    </a:lnTo>
                    <a:lnTo>
                      <a:pt x="48" y="697"/>
                    </a:lnTo>
                    <a:lnTo>
                      <a:pt x="72" y="726"/>
                    </a:lnTo>
                    <a:lnTo>
                      <a:pt x="91" y="750"/>
                    </a:lnTo>
                    <a:lnTo>
                      <a:pt x="120" y="784"/>
                    </a:lnTo>
                    <a:lnTo>
                      <a:pt x="163" y="818"/>
                    </a:lnTo>
                    <a:lnTo>
                      <a:pt x="187" y="842"/>
                    </a:lnTo>
                    <a:lnTo>
                      <a:pt x="216" y="866"/>
                    </a:lnTo>
                    <a:lnTo>
                      <a:pt x="250" y="899"/>
                    </a:lnTo>
                    <a:lnTo>
                      <a:pt x="283" y="923"/>
                    </a:lnTo>
                    <a:lnTo>
                      <a:pt x="312" y="952"/>
                    </a:lnTo>
                    <a:lnTo>
                      <a:pt x="346" y="981"/>
                    </a:lnTo>
                    <a:lnTo>
                      <a:pt x="379" y="1005"/>
                    </a:lnTo>
                    <a:lnTo>
                      <a:pt x="413" y="1020"/>
                    </a:lnTo>
                    <a:lnTo>
                      <a:pt x="446" y="1029"/>
                    </a:lnTo>
                    <a:lnTo>
                      <a:pt x="470" y="1039"/>
                    </a:lnTo>
                    <a:lnTo>
                      <a:pt x="499" y="1039"/>
                    </a:lnTo>
                    <a:lnTo>
                      <a:pt x="533" y="1039"/>
                    </a:lnTo>
                    <a:lnTo>
                      <a:pt x="557" y="1039"/>
                    </a:lnTo>
                    <a:lnTo>
                      <a:pt x="590" y="1034"/>
                    </a:lnTo>
                    <a:close/>
                  </a:path>
                </a:pathLst>
              </a:custGeom>
              <a:gradFill rotWithShape="0">
                <a:gsLst>
                  <a:gs pos="0">
                    <a:srgbClr val="0000FF"/>
                  </a:gs>
                  <a:gs pos="100000">
                    <a:srgbClr val="0000FF">
                      <a:gamma/>
                      <a:tint val="5882"/>
                      <a:invGamma/>
                    </a:srgbClr>
                  </a:gs>
                </a:gsLst>
                <a:lin ang="0" scaled="1"/>
              </a:gra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9" name="Freeform 7"/>
              <xdr:cNvSpPr>
                <a:spLocks/>
              </xdr:cNvSpPr>
            </xdr:nvSpPr>
            <xdr:spPr bwMode="auto">
              <a:xfrm>
                <a:off x="5389" y="2344"/>
                <a:ext cx="485" cy="476"/>
              </a:xfrm>
              <a:custGeom>
                <a:avLst/>
                <a:gdLst/>
                <a:ahLst/>
                <a:cxnLst>
                  <a:cxn ang="0">
                    <a:pos x="0" y="264"/>
                  </a:cxn>
                  <a:cxn ang="0">
                    <a:pos x="130" y="346"/>
                  </a:cxn>
                  <a:cxn ang="0">
                    <a:pos x="135" y="356"/>
                  </a:cxn>
                  <a:cxn ang="0">
                    <a:pos x="130" y="365"/>
                  </a:cxn>
                  <a:cxn ang="0">
                    <a:pos x="115" y="385"/>
                  </a:cxn>
                  <a:cxn ang="0">
                    <a:pos x="226" y="361"/>
                  </a:cxn>
                  <a:cxn ang="0">
                    <a:pos x="231" y="361"/>
                  </a:cxn>
                  <a:cxn ang="0">
                    <a:pos x="231" y="476"/>
                  </a:cxn>
                  <a:cxn ang="0">
                    <a:pos x="250" y="476"/>
                  </a:cxn>
                  <a:cxn ang="0">
                    <a:pos x="250" y="361"/>
                  </a:cxn>
                  <a:cxn ang="0">
                    <a:pos x="259" y="361"/>
                  </a:cxn>
                  <a:cxn ang="0">
                    <a:pos x="375" y="385"/>
                  </a:cxn>
                  <a:cxn ang="0">
                    <a:pos x="360" y="365"/>
                  </a:cxn>
                  <a:cxn ang="0">
                    <a:pos x="355" y="356"/>
                  </a:cxn>
                  <a:cxn ang="0">
                    <a:pos x="355" y="346"/>
                  </a:cxn>
                  <a:cxn ang="0">
                    <a:pos x="485" y="264"/>
                  </a:cxn>
                  <a:cxn ang="0">
                    <a:pos x="461" y="260"/>
                  </a:cxn>
                  <a:cxn ang="0">
                    <a:pos x="451" y="255"/>
                  </a:cxn>
                  <a:cxn ang="0">
                    <a:pos x="451" y="240"/>
                  </a:cxn>
                  <a:cxn ang="0">
                    <a:pos x="451" y="226"/>
                  </a:cxn>
                  <a:cxn ang="0">
                    <a:pos x="485" y="173"/>
                  </a:cxn>
                  <a:cxn ang="0">
                    <a:pos x="427" y="183"/>
                  </a:cxn>
                  <a:cxn ang="0">
                    <a:pos x="413" y="183"/>
                  </a:cxn>
                  <a:cxn ang="0">
                    <a:pos x="408" y="173"/>
                  </a:cxn>
                  <a:cxn ang="0">
                    <a:pos x="394" y="130"/>
                  </a:cxn>
                  <a:cxn ang="0">
                    <a:pos x="327" y="183"/>
                  </a:cxn>
                  <a:cxn ang="0">
                    <a:pos x="317" y="188"/>
                  </a:cxn>
                  <a:cxn ang="0">
                    <a:pos x="317" y="183"/>
                  </a:cxn>
                  <a:cxn ang="0">
                    <a:pos x="341" y="58"/>
                  </a:cxn>
                  <a:cxn ang="0">
                    <a:pos x="307" y="77"/>
                  </a:cxn>
                  <a:cxn ang="0">
                    <a:pos x="303" y="82"/>
                  </a:cxn>
                  <a:cxn ang="0">
                    <a:pos x="283" y="77"/>
                  </a:cxn>
                  <a:cxn ang="0">
                    <a:pos x="269" y="67"/>
                  </a:cxn>
                  <a:cxn ang="0">
                    <a:pos x="240" y="0"/>
                  </a:cxn>
                  <a:cxn ang="0">
                    <a:pos x="216" y="67"/>
                  </a:cxn>
                  <a:cxn ang="0">
                    <a:pos x="202" y="82"/>
                  </a:cxn>
                  <a:cxn ang="0">
                    <a:pos x="187" y="77"/>
                  </a:cxn>
                  <a:cxn ang="0">
                    <a:pos x="168" y="72"/>
                  </a:cxn>
                  <a:cxn ang="0">
                    <a:pos x="149" y="58"/>
                  </a:cxn>
                  <a:cxn ang="0">
                    <a:pos x="168" y="173"/>
                  </a:cxn>
                  <a:cxn ang="0">
                    <a:pos x="163" y="188"/>
                  </a:cxn>
                  <a:cxn ang="0">
                    <a:pos x="154" y="173"/>
                  </a:cxn>
                  <a:cxn ang="0">
                    <a:pos x="96" y="130"/>
                  </a:cxn>
                  <a:cxn ang="0">
                    <a:pos x="87" y="173"/>
                  </a:cxn>
                  <a:cxn ang="0">
                    <a:pos x="72" y="183"/>
                  </a:cxn>
                  <a:cxn ang="0">
                    <a:pos x="63" y="183"/>
                  </a:cxn>
                  <a:cxn ang="0">
                    <a:pos x="5" y="173"/>
                  </a:cxn>
                  <a:cxn ang="0">
                    <a:pos x="34" y="226"/>
                  </a:cxn>
                  <a:cxn ang="0">
                    <a:pos x="39" y="240"/>
                  </a:cxn>
                  <a:cxn ang="0">
                    <a:pos x="39" y="255"/>
                  </a:cxn>
                  <a:cxn ang="0">
                    <a:pos x="29" y="260"/>
                  </a:cxn>
                  <a:cxn ang="0">
                    <a:pos x="0" y="264"/>
                  </a:cxn>
                </a:cxnLst>
                <a:rect l="0" t="0" r="r" b="b"/>
                <a:pathLst>
                  <a:path w="485" h="476">
                    <a:moveTo>
                      <a:pt x="0" y="264"/>
                    </a:moveTo>
                    <a:lnTo>
                      <a:pt x="130" y="346"/>
                    </a:lnTo>
                    <a:lnTo>
                      <a:pt x="135" y="356"/>
                    </a:lnTo>
                    <a:lnTo>
                      <a:pt x="130" y="365"/>
                    </a:lnTo>
                    <a:lnTo>
                      <a:pt x="115" y="385"/>
                    </a:lnTo>
                    <a:lnTo>
                      <a:pt x="226" y="361"/>
                    </a:lnTo>
                    <a:lnTo>
                      <a:pt x="231" y="361"/>
                    </a:lnTo>
                    <a:lnTo>
                      <a:pt x="231" y="476"/>
                    </a:lnTo>
                    <a:lnTo>
                      <a:pt x="250" y="476"/>
                    </a:lnTo>
                    <a:lnTo>
                      <a:pt x="250" y="361"/>
                    </a:lnTo>
                    <a:lnTo>
                      <a:pt x="259" y="361"/>
                    </a:lnTo>
                    <a:lnTo>
                      <a:pt x="375" y="385"/>
                    </a:lnTo>
                    <a:lnTo>
                      <a:pt x="360" y="365"/>
                    </a:lnTo>
                    <a:lnTo>
                      <a:pt x="355" y="356"/>
                    </a:lnTo>
                    <a:lnTo>
                      <a:pt x="355" y="346"/>
                    </a:lnTo>
                    <a:lnTo>
                      <a:pt x="485" y="264"/>
                    </a:lnTo>
                    <a:lnTo>
                      <a:pt x="461" y="260"/>
                    </a:lnTo>
                    <a:lnTo>
                      <a:pt x="451" y="255"/>
                    </a:lnTo>
                    <a:lnTo>
                      <a:pt x="451" y="240"/>
                    </a:lnTo>
                    <a:lnTo>
                      <a:pt x="451" y="226"/>
                    </a:lnTo>
                    <a:lnTo>
                      <a:pt x="485" y="173"/>
                    </a:lnTo>
                    <a:lnTo>
                      <a:pt x="427" y="183"/>
                    </a:lnTo>
                    <a:lnTo>
                      <a:pt x="413" y="183"/>
                    </a:lnTo>
                    <a:lnTo>
                      <a:pt x="408" y="173"/>
                    </a:lnTo>
                    <a:lnTo>
                      <a:pt x="394" y="130"/>
                    </a:lnTo>
                    <a:lnTo>
                      <a:pt x="327" y="183"/>
                    </a:lnTo>
                    <a:lnTo>
                      <a:pt x="317" y="188"/>
                    </a:lnTo>
                    <a:lnTo>
                      <a:pt x="317" y="183"/>
                    </a:lnTo>
                    <a:lnTo>
                      <a:pt x="341" y="58"/>
                    </a:lnTo>
                    <a:lnTo>
                      <a:pt x="307" y="77"/>
                    </a:lnTo>
                    <a:lnTo>
                      <a:pt x="303" y="82"/>
                    </a:lnTo>
                    <a:lnTo>
                      <a:pt x="283" y="77"/>
                    </a:lnTo>
                    <a:lnTo>
                      <a:pt x="269" y="67"/>
                    </a:lnTo>
                    <a:lnTo>
                      <a:pt x="240" y="0"/>
                    </a:lnTo>
                    <a:lnTo>
                      <a:pt x="216" y="67"/>
                    </a:lnTo>
                    <a:lnTo>
                      <a:pt x="202" y="82"/>
                    </a:lnTo>
                    <a:lnTo>
                      <a:pt x="187" y="77"/>
                    </a:lnTo>
                    <a:lnTo>
                      <a:pt x="168" y="72"/>
                    </a:lnTo>
                    <a:lnTo>
                      <a:pt x="149" y="58"/>
                    </a:lnTo>
                    <a:lnTo>
                      <a:pt x="168" y="173"/>
                    </a:lnTo>
                    <a:lnTo>
                      <a:pt x="163" y="188"/>
                    </a:lnTo>
                    <a:lnTo>
                      <a:pt x="154" y="173"/>
                    </a:lnTo>
                    <a:lnTo>
                      <a:pt x="96" y="130"/>
                    </a:lnTo>
                    <a:lnTo>
                      <a:pt x="87" y="173"/>
                    </a:lnTo>
                    <a:lnTo>
                      <a:pt x="72" y="183"/>
                    </a:lnTo>
                    <a:lnTo>
                      <a:pt x="63" y="183"/>
                    </a:lnTo>
                    <a:lnTo>
                      <a:pt x="5" y="173"/>
                    </a:lnTo>
                    <a:lnTo>
                      <a:pt x="34" y="226"/>
                    </a:lnTo>
                    <a:lnTo>
                      <a:pt x="39" y="240"/>
                    </a:lnTo>
                    <a:lnTo>
                      <a:pt x="39" y="255"/>
                    </a:lnTo>
                    <a:lnTo>
                      <a:pt x="29" y="260"/>
                    </a:lnTo>
                    <a:lnTo>
                      <a:pt x="0" y="264"/>
                    </a:lnTo>
                    <a:close/>
                  </a:path>
                </a:pathLst>
              </a:custGeom>
              <a:solidFill>
                <a:srgbClr val="FF0000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0" name="Freeform 8"/>
              <xdr:cNvSpPr>
                <a:spLocks/>
              </xdr:cNvSpPr>
            </xdr:nvSpPr>
            <xdr:spPr bwMode="auto">
              <a:xfrm>
                <a:off x="5389" y="2344"/>
                <a:ext cx="485" cy="476"/>
              </a:xfrm>
              <a:custGeom>
                <a:avLst/>
                <a:gdLst/>
                <a:ahLst/>
                <a:cxnLst>
                  <a:cxn ang="0">
                    <a:pos x="0" y="264"/>
                  </a:cxn>
                  <a:cxn ang="0">
                    <a:pos x="130" y="346"/>
                  </a:cxn>
                  <a:cxn ang="0">
                    <a:pos x="135" y="356"/>
                  </a:cxn>
                  <a:cxn ang="0">
                    <a:pos x="130" y="365"/>
                  </a:cxn>
                  <a:cxn ang="0">
                    <a:pos x="115" y="385"/>
                  </a:cxn>
                  <a:cxn ang="0">
                    <a:pos x="226" y="361"/>
                  </a:cxn>
                  <a:cxn ang="0">
                    <a:pos x="231" y="361"/>
                  </a:cxn>
                  <a:cxn ang="0">
                    <a:pos x="231" y="476"/>
                  </a:cxn>
                  <a:cxn ang="0">
                    <a:pos x="250" y="476"/>
                  </a:cxn>
                  <a:cxn ang="0">
                    <a:pos x="250" y="361"/>
                  </a:cxn>
                  <a:cxn ang="0">
                    <a:pos x="259" y="361"/>
                  </a:cxn>
                  <a:cxn ang="0">
                    <a:pos x="375" y="385"/>
                  </a:cxn>
                  <a:cxn ang="0">
                    <a:pos x="360" y="365"/>
                  </a:cxn>
                  <a:cxn ang="0">
                    <a:pos x="355" y="356"/>
                  </a:cxn>
                  <a:cxn ang="0">
                    <a:pos x="355" y="346"/>
                  </a:cxn>
                  <a:cxn ang="0">
                    <a:pos x="485" y="264"/>
                  </a:cxn>
                  <a:cxn ang="0">
                    <a:pos x="461" y="260"/>
                  </a:cxn>
                  <a:cxn ang="0">
                    <a:pos x="451" y="255"/>
                  </a:cxn>
                  <a:cxn ang="0">
                    <a:pos x="451" y="240"/>
                  </a:cxn>
                  <a:cxn ang="0">
                    <a:pos x="451" y="226"/>
                  </a:cxn>
                  <a:cxn ang="0">
                    <a:pos x="485" y="173"/>
                  </a:cxn>
                  <a:cxn ang="0">
                    <a:pos x="427" y="183"/>
                  </a:cxn>
                  <a:cxn ang="0">
                    <a:pos x="413" y="183"/>
                  </a:cxn>
                  <a:cxn ang="0">
                    <a:pos x="408" y="173"/>
                  </a:cxn>
                  <a:cxn ang="0">
                    <a:pos x="394" y="130"/>
                  </a:cxn>
                  <a:cxn ang="0">
                    <a:pos x="327" y="183"/>
                  </a:cxn>
                  <a:cxn ang="0">
                    <a:pos x="317" y="188"/>
                  </a:cxn>
                  <a:cxn ang="0">
                    <a:pos x="317" y="183"/>
                  </a:cxn>
                  <a:cxn ang="0">
                    <a:pos x="341" y="58"/>
                  </a:cxn>
                  <a:cxn ang="0">
                    <a:pos x="307" y="77"/>
                  </a:cxn>
                  <a:cxn ang="0">
                    <a:pos x="303" y="82"/>
                  </a:cxn>
                  <a:cxn ang="0">
                    <a:pos x="283" y="77"/>
                  </a:cxn>
                  <a:cxn ang="0">
                    <a:pos x="269" y="67"/>
                  </a:cxn>
                  <a:cxn ang="0">
                    <a:pos x="240" y="0"/>
                  </a:cxn>
                  <a:cxn ang="0">
                    <a:pos x="216" y="67"/>
                  </a:cxn>
                  <a:cxn ang="0">
                    <a:pos x="202" y="82"/>
                  </a:cxn>
                  <a:cxn ang="0">
                    <a:pos x="187" y="77"/>
                  </a:cxn>
                  <a:cxn ang="0">
                    <a:pos x="168" y="72"/>
                  </a:cxn>
                  <a:cxn ang="0">
                    <a:pos x="149" y="58"/>
                  </a:cxn>
                  <a:cxn ang="0">
                    <a:pos x="168" y="173"/>
                  </a:cxn>
                  <a:cxn ang="0">
                    <a:pos x="163" y="188"/>
                  </a:cxn>
                  <a:cxn ang="0">
                    <a:pos x="154" y="173"/>
                  </a:cxn>
                  <a:cxn ang="0">
                    <a:pos x="96" y="130"/>
                  </a:cxn>
                  <a:cxn ang="0">
                    <a:pos x="87" y="173"/>
                  </a:cxn>
                  <a:cxn ang="0">
                    <a:pos x="72" y="183"/>
                  </a:cxn>
                  <a:cxn ang="0">
                    <a:pos x="63" y="183"/>
                  </a:cxn>
                  <a:cxn ang="0">
                    <a:pos x="5" y="173"/>
                  </a:cxn>
                  <a:cxn ang="0">
                    <a:pos x="34" y="226"/>
                  </a:cxn>
                  <a:cxn ang="0">
                    <a:pos x="39" y="240"/>
                  </a:cxn>
                  <a:cxn ang="0">
                    <a:pos x="39" y="255"/>
                  </a:cxn>
                  <a:cxn ang="0">
                    <a:pos x="29" y="260"/>
                  </a:cxn>
                  <a:cxn ang="0">
                    <a:pos x="0" y="264"/>
                  </a:cxn>
                </a:cxnLst>
                <a:rect l="0" t="0" r="r" b="b"/>
                <a:pathLst>
                  <a:path w="485" h="476">
                    <a:moveTo>
                      <a:pt x="0" y="264"/>
                    </a:moveTo>
                    <a:lnTo>
                      <a:pt x="130" y="346"/>
                    </a:lnTo>
                    <a:lnTo>
                      <a:pt x="135" y="356"/>
                    </a:lnTo>
                    <a:lnTo>
                      <a:pt x="130" y="365"/>
                    </a:lnTo>
                    <a:lnTo>
                      <a:pt x="115" y="385"/>
                    </a:lnTo>
                    <a:lnTo>
                      <a:pt x="226" y="361"/>
                    </a:lnTo>
                    <a:lnTo>
                      <a:pt x="231" y="361"/>
                    </a:lnTo>
                    <a:lnTo>
                      <a:pt x="231" y="476"/>
                    </a:lnTo>
                    <a:lnTo>
                      <a:pt x="250" y="476"/>
                    </a:lnTo>
                    <a:lnTo>
                      <a:pt x="250" y="361"/>
                    </a:lnTo>
                    <a:lnTo>
                      <a:pt x="259" y="361"/>
                    </a:lnTo>
                    <a:lnTo>
                      <a:pt x="375" y="385"/>
                    </a:lnTo>
                    <a:lnTo>
                      <a:pt x="360" y="365"/>
                    </a:lnTo>
                    <a:lnTo>
                      <a:pt x="355" y="356"/>
                    </a:lnTo>
                    <a:lnTo>
                      <a:pt x="355" y="346"/>
                    </a:lnTo>
                    <a:lnTo>
                      <a:pt x="485" y="264"/>
                    </a:lnTo>
                    <a:lnTo>
                      <a:pt x="461" y="260"/>
                    </a:lnTo>
                    <a:lnTo>
                      <a:pt x="451" y="255"/>
                    </a:lnTo>
                    <a:lnTo>
                      <a:pt x="451" y="240"/>
                    </a:lnTo>
                    <a:lnTo>
                      <a:pt x="451" y="226"/>
                    </a:lnTo>
                    <a:lnTo>
                      <a:pt x="485" y="173"/>
                    </a:lnTo>
                    <a:lnTo>
                      <a:pt x="427" y="183"/>
                    </a:lnTo>
                    <a:lnTo>
                      <a:pt x="413" y="183"/>
                    </a:lnTo>
                    <a:lnTo>
                      <a:pt x="408" y="173"/>
                    </a:lnTo>
                    <a:lnTo>
                      <a:pt x="394" y="130"/>
                    </a:lnTo>
                    <a:lnTo>
                      <a:pt x="327" y="183"/>
                    </a:lnTo>
                    <a:lnTo>
                      <a:pt x="317" y="188"/>
                    </a:lnTo>
                    <a:lnTo>
                      <a:pt x="317" y="183"/>
                    </a:lnTo>
                    <a:lnTo>
                      <a:pt x="341" y="58"/>
                    </a:lnTo>
                    <a:lnTo>
                      <a:pt x="307" y="77"/>
                    </a:lnTo>
                    <a:lnTo>
                      <a:pt x="303" y="82"/>
                    </a:lnTo>
                    <a:lnTo>
                      <a:pt x="283" y="77"/>
                    </a:lnTo>
                    <a:lnTo>
                      <a:pt x="269" y="67"/>
                    </a:lnTo>
                    <a:lnTo>
                      <a:pt x="240" y="0"/>
                    </a:lnTo>
                    <a:lnTo>
                      <a:pt x="216" y="67"/>
                    </a:lnTo>
                    <a:lnTo>
                      <a:pt x="202" y="82"/>
                    </a:lnTo>
                    <a:lnTo>
                      <a:pt x="187" y="77"/>
                    </a:lnTo>
                    <a:lnTo>
                      <a:pt x="168" y="72"/>
                    </a:lnTo>
                    <a:lnTo>
                      <a:pt x="149" y="58"/>
                    </a:lnTo>
                    <a:lnTo>
                      <a:pt x="168" y="173"/>
                    </a:lnTo>
                    <a:lnTo>
                      <a:pt x="163" y="188"/>
                    </a:lnTo>
                    <a:lnTo>
                      <a:pt x="154" y="173"/>
                    </a:lnTo>
                    <a:lnTo>
                      <a:pt x="96" y="130"/>
                    </a:lnTo>
                    <a:lnTo>
                      <a:pt x="87" y="173"/>
                    </a:lnTo>
                    <a:lnTo>
                      <a:pt x="72" y="183"/>
                    </a:lnTo>
                    <a:lnTo>
                      <a:pt x="63" y="183"/>
                    </a:lnTo>
                    <a:lnTo>
                      <a:pt x="5" y="173"/>
                    </a:lnTo>
                    <a:lnTo>
                      <a:pt x="34" y="226"/>
                    </a:lnTo>
                    <a:lnTo>
                      <a:pt x="39" y="240"/>
                    </a:lnTo>
                    <a:lnTo>
                      <a:pt x="39" y="255"/>
                    </a:lnTo>
                    <a:lnTo>
                      <a:pt x="29" y="260"/>
                    </a:lnTo>
                    <a:lnTo>
                      <a:pt x="0" y="264"/>
                    </a:lnTo>
                  </a:path>
                </a:pathLst>
              </a:custGeom>
              <a:noFill/>
              <a:ln w="0">
                <a:solidFill>
                  <a:srgbClr val="E93F00"/>
                </a:solidFill>
                <a:prstDash val="solid"/>
                <a:round/>
                <a:headEnd/>
                <a:tailEnd/>
              </a:ln>
            </xdr:spPr>
          </xdr:sp>
          <xdr:sp macro="" textlink="">
            <xdr:nvSpPr>
              <xdr:cNvPr id="11" name="Freeform 9"/>
              <xdr:cNvSpPr>
                <a:spLocks noEditPoints="1"/>
              </xdr:cNvSpPr>
            </xdr:nvSpPr>
            <xdr:spPr bwMode="auto">
              <a:xfrm>
                <a:off x="2481" y="1709"/>
                <a:ext cx="423" cy="500"/>
              </a:xfrm>
              <a:custGeom>
                <a:avLst/>
                <a:gdLst/>
                <a:ahLst/>
                <a:cxnLst>
                  <a:cxn ang="0">
                    <a:pos x="255" y="0"/>
                  </a:cxn>
                  <a:cxn ang="0">
                    <a:pos x="293" y="5"/>
                  </a:cxn>
                  <a:cxn ang="0">
                    <a:pos x="327" y="10"/>
                  </a:cxn>
                  <a:cxn ang="0">
                    <a:pos x="355" y="24"/>
                  </a:cxn>
                  <a:cxn ang="0">
                    <a:pos x="379" y="39"/>
                  </a:cxn>
                  <a:cxn ang="0">
                    <a:pos x="399" y="63"/>
                  </a:cxn>
                  <a:cxn ang="0">
                    <a:pos x="413" y="87"/>
                  </a:cxn>
                  <a:cxn ang="0">
                    <a:pos x="418" y="120"/>
                  </a:cxn>
                  <a:cxn ang="0">
                    <a:pos x="423" y="154"/>
                  </a:cxn>
                  <a:cxn ang="0">
                    <a:pos x="418" y="188"/>
                  </a:cxn>
                  <a:cxn ang="0">
                    <a:pos x="413" y="221"/>
                  </a:cxn>
                  <a:cxn ang="0">
                    <a:pos x="399" y="250"/>
                  </a:cxn>
                  <a:cxn ang="0">
                    <a:pos x="375" y="270"/>
                  </a:cxn>
                  <a:cxn ang="0">
                    <a:pos x="351" y="289"/>
                  </a:cxn>
                  <a:cxn ang="0">
                    <a:pos x="322" y="303"/>
                  </a:cxn>
                  <a:cxn ang="0">
                    <a:pos x="283" y="313"/>
                  </a:cxn>
                  <a:cxn ang="0">
                    <a:pos x="240" y="313"/>
                  </a:cxn>
                  <a:cxn ang="0">
                    <a:pos x="154" y="500"/>
                  </a:cxn>
                  <a:cxn ang="0">
                    <a:pos x="0" y="0"/>
                  </a:cxn>
                  <a:cxn ang="0">
                    <a:pos x="192" y="212"/>
                  </a:cxn>
                  <a:cxn ang="0">
                    <a:pos x="211" y="212"/>
                  </a:cxn>
                  <a:cxn ang="0">
                    <a:pos x="231" y="207"/>
                  </a:cxn>
                  <a:cxn ang="0">
                    <a:pos x="245" y="202"/>
                  </a:cxn>
                  <a:cxn ang="0">
                    <a:pos x="255" y="197"/>
                  </a:cxn>
                  <a:cxn ang="0">
                    <a:pos x="264" y="188"/>
                  </a:cxn>
                  <a:cxn ang="0">
                    <a:pos x="269" y="178"/>
                  </a:cxn>
                  <a:cxn ang="0">
                    <a:pos x="274" y="169"/>
                  </a:cxn>
                  <a:cxn ang="0">
                    <a:pos x="274" y="159"/>
                  </a:cxn>
                  <a:cxn ang="0">
                    <a:pos x="274" y="149"/>
                  </a:cxn>
                  <a:cxn ang="0">
                    <a:pos x="269" y="135"/>
                  </a:cxn>
                  <a:cxn ang="0">
                    <a:pos x="264" y="125"/>
                  </a:cxn>
                  <a:cxn ang="0">
                    <a:pos x="259" y="120"/>
                  </a:cxn>
                  <a:cxn ang="0">
                    <a:pos x="250" y="111"/>
                  </a:cxn>
                  <a:cxn ang="0">
                    <a:pos x="235" y="106"/>
                  </a:cxn>
                  <a:cxn ang="0">
                    <a:pos x="221" y="101"/>
                  </a:cxn>
                  <a:cxn ang="0">
                    <a:pos x="197" y="101"/>
                  </a:cxn>
                  <a:cxn ang="0">
                    <a:pos x="154" y="212"/>
                  </a:cxn>
                </a:cxnLst>
                <a:rect l="0" t="0" r="r" b="b"/>
                <a:pathLst>
                  <a:path w="423" h="500">
                    <a:moveTo>
                      <a:pt x="0" y="0"/>
                    </a:moveTo>
                    <a:lnTo>
                      <a:pt x="255" y="0"/>
                    </a:lnTo>
                    <a:lnTo>
                      <a:pt x="279" y="0"/>
                    </a:lnTo>
                    <a:lnTo>
                      <a:pt x="293" y="5"/>
                    </a:lnTo>
                    <a:lnTo>
                      <a:pt x="312" y="5"/>
                    </a:lnTo>
                    <a:lnTo>
                      <a:pt x="327" y="10"/>
                    </a:lnTo>
                    <a:lnTo>
                      <a:pt x="346" y="15"/>
                    </a:lnTo>
                    <a:lnTo>
                      <a:pt x="355" y="24"/>
                    </a:lnTo>
                    <a:lnTo>
                      <a:pt x="370" y="34"/>
                    </a:lnTo>
                    <a:lnTo>
                      <a:pt x="379" y="39"/>
                    </a:lnTo>
                    <a:lnTo>
                      <a:pt x="389" y="53"/>
                    </a:lnTo>
                    <a:lnTo>
                      <a:pt x="399" y="63"/>
                    </a:lnTo>
                    <a:lnTo>
                      <a:pt x="403" y="77"/>
                    </a:lnTo>
                    <a:lnTo>
                      <a:pt x="413" y="87"/>
                    </a:lnTo>
                    <a:lnTo>
                      <a:pt x="418" y="101"/>
                    </a:lnTo>
                    <a:lnTo>
                      <a:pt x="418" y="120"/>
                    </a:lnTo>
                    <a:lnTo>
                      <a:pt x="423" y="135"/>
                    </a:lnTo>
                    <a:lnTo>
                      <a:pt x="423" y="154"/>
                    </a:lnTo>
                    <a:lnTo>
                      <a:pt x="423" y="173"/>
                    </a:lnTo>
                    <a:lnTo>
                      <a:pt x="418" y="188"/>
                    </a:lnTo>
                    <a:lnTo>
                      <a:pt x="418" y="207"/>
                    </a:lnTo>
                    <a:lnTo>
                      <a:pt x="413" y="221"/>
                    </a:lnTo>
                    <a:lnTo>
                      <a:pt x="403" y="236"/>
                    </a:lnTo>
                    <a:lnTo>
                      <a:pt x="399" y="250"/>
                    </a:lnTo>
                    <a:lnTo>
                      <a:pt x="389" y="260"/>
                    </a:lnTo>
                    <a:lnTo>
                      <a:pt x="375" y="270"/>
                    </a:lnTo>
                    <a:lnTo>
                      <a:pt x="365" y="279"/>
                    </a:lnTo>
                    <a:lnTo>
                      <a:pt x="351" y="289"/>
                    </a:lnTo>
                    <a:lnTo>
                      <a:pt x="336" y="298"/>
                    </a:lnTo>
                    <a:lnTo>
                      <a:pt x="322" y="303"/>
                    </a:lnTo>
                    <a:lnTo>
                      <a:pt x="303" y="308"/>
                    </a:lnTo>
                    <a:lnTo>
                      <a:pt x="283" y="313"/>
                    </a:lnTo>
                    <a:lnTo>
                      <a:pt x="259" y="313"/>
                    </a:lnTo>
                    <a:lnTo>
                      <a:pt x="240" y="313"/>
                    </a:lnTo>
                    <a:lnTo>
                      <a:pt x="154" y="313"/>
                    </a:lnTo>
                    <a:lnTo>
                      <a:pt x="154" y="500"/>
                    </a:lnTo>
                    <a:lnTo>
                      <a:pt x="0" y="500"/>
                    </a:lnTo>
                    <a:lnTo>
                      <a:pt x="0" y="0"/>
                    </a:lnTo>
                    <a:close/>
                    <a:moveTo>
                      <a:pt x="154" y="212"/>
                    </a:moveTo>
                    <a:lnTo>
                      <a:pt x="192" y="212"/>
                    </a:lnTo>
                    <a:lnTo>
                      <a:pt x="202" y="212"/>
                    </a:lnTo>
                    <a:lnTo>
                      <a:pt x="211" y="212"/>
                    </a:lnTo>
                    <a:lnTo>
                      <a:pt x="221" y="212"/>
                    </a:lnTo>
                    <a:lnTo>
                      <a:pt x="231" y="207"/>
                    </a:lnTo>
                    <a:lnTo>
                      <a:pt x="240" y="207"/>
                    </a:lnTo>
                    <a:lnTo>
                      <a:pt x="245" y="202"/>
                    </a:lnTo>
                    <a:lnTo>
                      <a:pt x="250" y="202"/>
                    </a:lnTo>
                    <a:lnTo>
                      <a:pt x="255" y="197"/>
                    </a:lnTo>
                    <a:lnTo>
                      <a:pt x="259" y="193"/>
                    </a:lnTo>
                    <a:lnTo>
                      <a:pt x="264" y="188"/>
                    </a:lnTo>
                    <a:lnTo>
                      <a:pt x="264" y="183"/>
                    </a:lnTo>
                    <a:lnTo>
                      <a:pt x="269" y="178"/>
                    </a:lnTo>
                    <a:lnTo>
                      <a:pt x="269" y="173"/>
                    </a:lnTo>
                    <a:lnTo>
                      <a:pt x="274" y="169"/>
                    </a:lnTo>
                    <a:lnTo>
                      <a:pt x="274" y="164"/>
                    </a:lnTo>
                    <a:lnTo>
                      <a:pt x="274" y="159"/>
                    </a:lnTo>
                    <a:lnTo>
                      <a:pt x="274" y="154"/>
                    </a:lnTo>
                    <a:lnTo>
                      <a:pt x="274" y="149"/>
                    </a:lnTo>
                    <a:lnTo>
                      <a:pt x="269" y="140"/>
                    </a:lnTo>
                    <a:lnTo>
                      <a:pt x="269" y="135"/>
                    </a:lnTo>
                    <a:lnTo>
                      <a:pt x="269" y="130"/>
                    </a:lnTo>
                    <a:lnTo>
                      <a:pt x="264" y="125"/>
                    </a:lnTo>
                    <a:lnTo>
                      <a:pt x="259" y="120"/>
                    </a:lnTo>
                    <a:lnTo>
                      <a:pt x="259" y="120"/>
                    </a:lnTo>
                    <a:lnTo>
                      <a:pt x="255" y="116"/>
                    </a:lnTo>
                    <a:lnTo>
                      <a:pt x="250" y="111"/>
                    </a:lnTo>
                    <a:lnTo>
                      <a:pt x="240" y="111"/>
                    </a:lnTo>
                    <a:lnTo>
                      <a:pt x="235" y="106"/>
                    </a:lnTo>
                    <a:lnTo>
                      <a:pt x="226" y="106"/>
                    </a:lnTo>
                    <a:lnTo>
                      <a:pt x="221" y="101"/>
                    </a:lnTo>
                    <a:lnTo>
                      <a:pt x="211" y="101"/>
                    </a:lnTo>
                    <a:lnTo>
                      <a:pt x="197" y="101"/>
                    </a:lnTo>
                    <a:lnTo>
                      <a:pt x="154" y="101"/>
                    </a:lnTo>
                    <a:lnTo>
                      <a:pt x="154" y="212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2" name="Freeform 10"/>
              <xdr:cNvSpPr>
                <a:spLocks noEditPoints="1"/>
              </xdr:cNvSpPr>
            </xdr:nvSpPr>
            <xdr:spPr bwMode="auto">
              <a:xfrm>
                <a:off x="2937" y="1839"/>
                <a:ext cx="418" cy="375"/>
              </a:xfrm>
              <a:custGeom>
                <a:avLst/>
                <a:gdLst/>
                <a:ahLst/>
                <a:cxnLst>
                  <a:cxn ang="0">
                    <a:pos x="144" y="231"/>
                  </a:cxn>
                  <a:cxn ang="0">
                    <a:pos x="149" y="250"/>
                  </a:cxn>
                  <a:cxn ang="0">
                    <a:pos x="154" y="269"/>
                  </a:cxn>
                  <a:cxn ang="0">
                    <a:pos x="168" y="284"/>
                  </a:cxn>
                  <a:cxn ang="0">
                    <a:pos x="187" y="293"/>
                  </a:cxn>
                  <a:cxn ang="0">
                    <a:pos x="211" y="293"/>
                  </a:cxn>
                  <a:cxn ang="0">
                    <a:pos x="226" y="293"/>
                  </a:cxn>
                  <a:cxn ang="0">
                    <a:pos x="240" y="289"/>
                  </a:cxn>
                  <a:cxn ang="0">
                    <a:pos x="254" y="284"/>
                  </a:cxn>
                  <a:cxn ang="0">
                    <a:pos x="259" y="274"/>
                  </a:cxn>
                  <a:cxn ang="0">
                    <a:pos x="269" y="265"/>
                  </a:cxn>
                  <a:cxn ang="0">
                    <a:pos x="403" y="289"/>
                  </a:cxn>
                  <a:cxn ang="0">
                    <a:pos x="374" y="322"/>
                  </a:cxn>
                  <a:cxn ang="0">
                    <a:pos x="346" y="346"/>
                  </a:cxn>
                  <a:cxn ang="0">
                    <a:pos x="312" y="366"/>
                  </a:cxn>
                  <a:cxn ang="0">
                    <a:pos x="264" y="375"/>
                  </a:cxn>
                  <a:cxn ang="0">
                    <a:pos x="207" y="375"/>
                  </a:cxn>
                  <a:cxn ang="0">
                    <a:pos x="159" y="375"/>
                  </a:cxn>
                  <a:cxn ang="0">
                    <a:pos x="120" y="366"/>
                  </a:cxn>
                  <a:cxn ang="0">
                    <a:pos x="87" y="351"/>
                  </a:cxn>
                  <a:cxn ang="0">
                    <a:pos x="58" y="332"/>
                  </a:cxn>
                  <a:cxn ang="0">
                    <a:pos x="34" y="303"/>
                  </a:cxn>
                  <a:cxn ang="0">
                    <a:pos x="15" y="269"/>
                  </a:cxn>
                  <a:cxn ang="0">
                    <a:pos x="5" y="231"/>
                  </a:cxn>
                  <a:cxn ang="0">
                    <a:pos x="0" y="188"/>
                  </a:cxn>
                  <a:cxn ang="0">
                    <a:pos x="10" y="130"/>
                  </a:cxn>
                  <a:cxn ang="0">
                    <a:pos x="34" y="82"/>
                  </a:cxn>
                  <a:cxn ang="0">
                    <a:pos x="67" y="39"/>
                  </a:cxn>
                  <a:cxn ang="0">
                    <a:pos x="120" y="15"/>
                  </a:cxn>
                  <a:cxn ang="0">
                    <a:pos x="183" y="0"/>
                  </a:cxn>
                  <a:cxn ang="0">
                    <a:pos x="240" y="0"/>
                  </a:cxn>
                  <a:cxn ang="0">
                    <a:pos x="288" y="10"/>
                  </a:cxn>
                  <a:cxn ang="0">
                    <a:pos x="326" y="24"/>
                  </a:cxn>
                  <a:cxn ang="0">
                    <a:pos x="355" y="43"/>
                  </a:cxn>
                  <a:cxn ang="0">
                    <a:pos x="379" y="72"/>
                  </a:cxn>
                  <a:cxn ang="0">
                    <a:pos x="398" y="101"/>
                  </a:cxn>
                  <a:cxn ang="0">
                    <a:pos x="413" y="144"/>
                  </a:cxn>
                  <a:cxn ang="0">
                    <a:pos x="418" y="188"/>
                  </a:cxn>
                  <a:cxn ang="0">
                    <a:pos x="278" y="159"/>
                  </a:cxn>
                  <a:cxn ang="0">
                    <a:pos x="274" y="130"/>
                  </a:cxn>
                  <a:cxn ang="0">
                    <a:pos x="264" y="111"/>
                  </a:cxn>
                  <a:cxn ang="0">
                    <a:pos x="250" y="96"/>
                  </a:cxn>
                  <a:cxn ang="0">
                    <a:pos x="235" y="87"/>
                  </a:cxn>
                  <a:cxn ang="0">
                    <a:pos x="216" y="82"/>
                  </a:cxn>
                  <a:cxn ang="0">
                    <a:pos x="192" y="82"/>
                  </a:cxn>
                  <a:cxn ang="0">
                    <a:pos x="173" y="91"/>
                  </a:cxn>
                  <a:cxn ang="0">
                    <a:pos x="159" y="106"/>
                  </a:cxn>
                  <a:cxn ang="0">
                    <a:pos x="149" y="120"/>
                  </a:cxn>
                  <a:cxn ang="0">
                    <a:pos x="144" y="140"/>
                  </a:cxn>
                  <a:cxn ang="0">
                    <a:pos x="278" y="159"/>
                  </a:cxn>
                </a:cxnLst>
                <a:rect l="0" t="0" r="r" b="b"/>
                <a:pathLst>
                  <a:path w="418" h="375">
                    <a:moveTo>
                      <a:pt x="418" y="221"/>
                    </a:moveTo>
                    <a:lnTo>
                      <a:pt x="139" y="221"/>
                    </a:lnTo>
                    <a:lnTo>
                      <a:pt x="144" y="231"/>
                    </a:lnTo>
                    <a:lnTo>
                      <a:pt x="144" y="236"/>
                    </a:lnTo>
                    <a:lnTo>
                      <a:pt x="144" y="245"/>
                    </a:lnTo>
                    <a:lnTo>
                      <a:pt x="149" y="250"/>
                    </a:lnTo>
                    <a:lnTo>
                      <a:pt x="149" y="260"/>
                    </a:lnTo>
                    <a:lnTo>
                      <a:pt x="154" y="265"/>
                    </a:lnTo>
                    <a:lnTo>
                      <a:pt x="154" y="269"/>
                    </a:lnTo>
                    <a:lnTo>
                      <a:pt x="159" y="274"/>
                    </a:lnTo>
                    <a:lnTo>
                      <a:pt x="163" y="279"/>
                    </a:lnTo>
                    <a:lnTo>
                      <a:pt x="168" y="284"/>
                    </a:lnTo>
                    <a:lnTo>
                      <a:pt x="178" y="289"/>
                    </a:lnTo>
                    <a:lnTo>
                      <a:pt x="183" y="289"/>
                    </a:lnTo>
                    <a:lnTo>
                      <a:pt x="187" y="293"/>
                    </a:lnTo>
                    <a:lnTo>
                      <a:pt x="197" y="293"/>
                    </a:lnTo>
                    <a:lnTo>
                      <a:pt x="202" y="293"/>
                    </a:lnTo>
                    <a:lnTo>
                      <a:pt x="211" y="293"/>
                    </a:lnTo>
                    <a:lnTo>
                      <a:pt x="216" y="293"/>
                    </a:lnTo>
                    <a:lnTo>
                      <a:pt x="221" y="293"/>
                    </a:lnTo>
                    <a:lnTo>
                      <a:pt x="226" y="293"/>
                    </a:lnTo>
                    <a:lnTo>
                      <a:pt x="231" y="293"/>
                    </a:lnTo>
                    <a:lnTo>
                      <a:pt x="235" y="293"/>
                    </a:lnTo>
                    <a:lnTo>
                      <a:pt x="240" y="289"/>
                    </a:lnTo>
                    <a:lnTo>
                      <a:pt x="245" y="289"/>
                    </a:lnTo>
                    <a:lnTo>
                      <a:pt x="250" y="284"/>
                    </a:lnTo>
                    <a:lnTo>
                      <a:pt x="254" y="284"/>
                    </a:lnTo>
                    <a:lnTo>
                      <a:pt x="254" y="284"/>
                    </a:lnTo>
                    <a:lnTo>
                      <a:pt x="259" y="279"/>
                    </a:lnTo>
                    <a:lnTo>
                      <a:pt x="259" y="274"/>
                    </a:lnTo>
                    <a:lnTo>
                      <a:pt x="264" y="274"/>
                    </a:lnTo>
                    <a:lnTo>
                      <a:pt x="269" y="269"/>
                    </a:lnTo>
                    <a:lnTo>
                      <a:pt x="269" y="265"/>
                    </a:lnTo>
                    <a:lnTo>
                      <a:pt x="274" y="265"/>
                    </a:lnTo>
                    <a:lnTo>
                      <a:pt x="408" y="274"/>
                    </a:lnTo>
                    <a:lnTo>
                      <a:pt x="403" y="289"/>
                    </a:lnTo>
                    <a:lnTo>
                      <a:pt x="394" y="298"/>
                    </a:lnTo>
                    <a:lnTo>
                      <a:pt x="384" y="313"/>
                    </a:lnTo>
                    <a:lnTo>
                      <a:pt x="374" y="322"/>
                    </a:lnTo>
                    <a:lnTo>
                      <a:pt x="365" y="332"/>
                    </a:lnTo>
                    <a:lnTo>
                      <a:pt x="355" y="342"/>
                    </a:lnTo>
                    <a:lnTo>
                      <a:pt x="346" y="346"/>
                    </a:lnTo>
                    <a:lnTo>
                      <a:pt x="336" y="351"/>
                    </a:lnTo>
                    <a:lnTo>
                      <a:pt x="322" y="361"/>
                    </a:lnTo>
                    <a:lnTo>
                      <a:pt x="312" y="366"/>
                    </a:lnTo>
                    <a:lnTo>
                      <a:pt x="298" y="366"/>
                    </a:lnTo>
                    <a:lnTo>
                      <a:pt x="278" y="370"/>
                    </a:lnTo>
                    <a:lnTo>
                      <a:pt x="264" y="375"/>
                    </a:lnTo>
                    <a:lnTo>
                      <a:pt x="245" y="375"/>
                    </a:lnTo>
                    <a:lnTo>
                      <a:pt x="231" y="375"/>
                    </a:lnTo>
                    <a:lnTo>
                      <a:pt x="207" y="375"/>
                    </a:lnTo>
                    <a:lnTo>
                      <a:pt x="192" y="375"/>
                    </a:lnTo>
                    <a:lnTo>
                      <a:pt x="173" y="375"/>
                    </a:lnTo>
                    <a:lnTo>
                      <a:pt x="159" y="375"/>
                    </a:lnTo>
                    <a:lnTo>
                      <a:pt x="144" y="370"/>
                    </a:lnTo>
                    <a:lnTo>
                      <a:pt x="130" y="370"/>
                    </a:lnTo>
                    <a:lnTo>
                      <a:pt x="120" y="366"/>
                    </a:lnTo>
                    <a:lnTo>
                      <a:pt x="106" y="361"/>
                    </a:lnTo>
                    <a:lnTo>
                      <a:pt x="96" y="356"/>
                    </a:lnTo>
                    <a:lnTo>
                      <a:pt x="87" y="351"/>
                    </a:lnTo>
                    <a:lnTo>
                      <a:pt x="77" y="346"/>
                    </a:lnTo>
                    <a:lnTo>
                      <a:pt x="67" y="337"/>
                    </a:lnTo>
                    <a:lnTo>
                      <a:pt x="58" y="332"/>
                    </a:lnTo>
                    <a:lnTo>
                      <a:pt x="53" y="322"/>
                    </a:lnTo>
                    <a:lnTo>
                      <a:pt x="43" y="313"/>
                    </a:lnTo>
                    <a:lnTo>
                      <a:pt x="34" y="303"/>
                    </a:lnTo>
                    <a:lnTo>
                      <a:pt x="29" y="293"/>
                    </a:lnTo>
                    <a:lnTo>
                      <a:pt x="24" y="279"/>
                    </a:lnTo>
                    <a:lnTo>
                      <a:pt x="15" y="269"/>
                    </a:lnTo>
                    <a:lnTo>
                      <a:pt x="10" y="255"/>
                    </a:lnTo>
                    <a:lnTo>
                      <a:pt x="10" y="245"/>
                    </a:lnTo>
                    <a:lnTo>
                      <a:pt x="5" y="231"/>
                    </a:lnTo>
                    <a:lnTo>
                      <a:pt x="5" y="216"/>
                    </a:lnTo>
                    <a:lnTo>
                      <a:pt x="0" y="202"/>
                    </a:lnTo>
                    <a:lnTo>
                      <a:pt x="0" y="188"/>
                    </a:lnTo>
                    <a:lnTo>
                      <a:pt x="0" y="168"/>
                    </a:lnTo>
                    <a:lnTo>
                      <a:pt x="5" y="149"/>
                    </a:lnTo>
                    <a:lnTo>
                      <a:pt x="10" y="130"/>
                    </a:lnTo>
                    <a:lnTo>
                      <a:pt x="15" y="111"/>
                    </a:lnTo>
                    <a:lnTo>
                      <a:pt x="24" y="96"/>
                    </a:lnTo>
                    <a:lnTo>
                      <a:pt x="34" y="82"/>
                    </a:lnTo>
                    <a:lnTo>
                      <a:pt x="43" y="67"/>
                    </a:lnTo>
                    <a:lnTo>
                      <a:pt x="58" y="53"/>
                    </a:lnTo>
                    <a:lnTo>
                      <a:pt x="67" y="39"/>
                    </a:lnTo>
                    <a:lnTo>
                      <a:pt x="87" y="29"/>
                    </a:lnTo>
                    <a:lnTo>
                      <a:pt x="101" y="19"/>
                    </a:lnTo>
                    <a:lnTo>
                      <a:pt x="120" y="15"/>
                    </a:lnTo>
                    <a:lnTo>
                      <a:pt x="139" y="10"/>
                    </a:lnTo>
                    <a:lnTo>
                      <a:pt x="159" y="5"/>
                    </a:lnTo>
                    <a:lnTo>
                      <a:pt x="183" y="0"/>
                    </a:lnTo>
                    <a:lnTo>
                      <a:pt x="207" y="0"/>
                    </a:lnTo>
                    <a:lnTo>
                      <a:pt x="221" y="0"/>
                    </a:lnTo>
                    <a:lnTo>
                      <a:pt x="240" y="0"/>
                    </a:lnTo>
                    <a:lnTo>
                      <a:pt x="259" y="5"/>
                    </a:lnTo>
                    <a:lnTo>
                      <a:pt x="274" y="5"/>
                    </a:lnTo>
                    <a:lnTo>
                      <a:pt x="288" y="10"/>
                    </a:lnTo>
                    <a:lnTo>
                      <a:pt x="302" y="15"/>
                    </a:lnTo>
                    <a:lnTo>
                      <a:pt x="312" y="19"/>
                    </a:lnTo>
                    <a:lnTo>
                      <a:pt x="326" y="24"/>
                    </a:lnTo>
                    <a:lnTo>
                      <a:pt x="336" y="29"/>
                    </a:lnTo>
                    <a:lnTo>
                      <a:pt x="346" y="39"/>
                    </a:lnTo>
                    <a:lnTo>
                      <a:pt x="355" y="43"/>
                    </a:lnTo>
                    <a:lnTo>
                      <a:pt x="365" y="53"/>
                    </a:lnTo>
                    <a:lnTo>
                      <a:pt x="374" y="63"/>
                    </a:lnTo>
                    <a:lnTo>
                      <a:pt x="379" y="72"/>
                    </a:lnTo>
                    <a:lnTo>
                      <a:pt x="389" y="82"/>
                    </a:lnTo>
                    <a:lnTo>
                      <a:pt x="394" y="91"/>
                    </a:lnTo>
                    <a:lnTo>
                      <a:pt x="398" y="101"/>
                    </a:lnTo>
                    <a:lnTo>
                      <a:pt x="403" y="116"/>
                    </a:lnTo>
                    <a:lnTo>
                      <a:pt x="408" y="130"/>
                    </a:lnTo>
                    <a:lnTo>
                      <a:pt x="413" y="144"/>
                    </a:lnTo>
                    <a:lnTo>
                      <a:pt x="413" y="159"/>
                    </a:lnTo>
                    <a:lnTo>
                      <a:pt x="418" y="173"/>
                    </a:lnTo>
                    <a:lnTo>
                      <a:pt x="418" y="188"/>
                    </a:lnTo>
                    <a:lnTo>
                      <a:pt x="418" y="207"/>
                    </a:lnTo>
                    <a:lnTo>
                      <a:pt x="418" y="221"/>
                    </a:lnTo>
                    <a:close/>
                    <a:moveTo>
                      <a:pt x="278" y="159"/>
                    </a:moveTo>
                    <a:lnTo>
                      <a:pt x="274" y="149"/>
                    </a:lnTo>
                    <a:lnTo>
                      <a:pt x="274" y="140"/>
                    </a:lnTo>
                    <a:lnTo>
                      <a:pt x="274" y="130"/>
                    </a:lnTo>
                    <a:lnTo>
                      <a:pt x="269" y="120"/>
                    </a:lnTo>
                    <a:lnTo>
                      <a:pt x="269" y="116"/>
                    </a:lnTo>
                    <a:lnTo>
                      <a:pt x="264" y="111"/>
                    </a:lnTo>
                    <a:lnTo>
                      <a:pt x="259" y="106"/>
                    </a:lnTo>
                    <a:lnTo>
                      <a:pt x="254" y="101"/>
                    </a:lnTo>
                    <a:lnTo>
                      <a:pt x="250" y="96"/>
                    </a:lnTo>
                    <a:lnTo>
                      <a:pt x="245" y="91"/>
                    </a:lnTo>
                    <a:lnTo>
                      <a:pt x="240" y="87"/>
                    </a:lnTo>
                    <a:lnTo>
                      <a:pt x="235" y="87"/>
                    </a:lnTo>
                    <a:lnTo>
                      <a:pt x="231" y="87"/>
                    </a:lnTo>
                    <a:lnTo>
                      <a:pt x="226" y="82"/>
                    </a:lnTo>
                    <a:lnTo>
                      <a:pt x="216" y="82"/>
                    </a:lnTo>
                    <a:lnTo>
                      <a:pt x="211" y="82"/>
                    </a:lnTo>
                    <a:lnTo>
                      <a:pt x="202" y="82"/>
                    </a:lnTo>
                    <a:lnTo>
                      <a:pt x="192" y="82"/>
                    </a:lnTo>
                    <a:lnTo>
                      <a:pt x="187" y="87"/>
                    </a:lnTo>
                    <a:lnTo>
                      <a:pt x="183" y="87"/>
                    </a:lnTo>
                    <a:lnTo>
                      <a:pt x="173" y="91"/>
                    </a:lnTo>
                    <a:lnTo>
                      <a:pt x="168" y="96"/>
                    </a:lnTo>
                    <a:lnTo>
                      <a:pt x="163" y="101"/>
                    </a:lnTo>
                    <a:lnTo>
                      <a:pt x="159" y="106"/>
                    </a:lnTo>
                    <a:lnTo>
                      <a:pt x="154" y="111"/>
                    </a:lnTo>
                    <a:lnTo>
                      <a:pt x="154" y="116"/>
                    </a:lnTo>
                    <a:lnTo>
                      <a:pt x="149" y="120"/>
                    </a:lnTo>
                    <a:lnTo>
                      <a:pt x="149" y="130"/>
                    </a:lnTo>
                    <a:lnTo>
                      <a:pt x="144" y="135"/>
                    </a:lnTo>
                    <a:lnTo>
                      <a:pt x="144" y="140"/>
                    </a:lnTo>
                    <a:lnTo>
                      <a:pt x="144" y="149"/>
                    </a:lnTo>
                    <a:lnTo>
                      <a:pt x="144" y="159"/>
                    </a:lnTo>
                    <a:lnTo>
                      <a:pt x="278" y="159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3" name="Freeform 11"/>
              <xdr:cNvSpPr>
                <a:spLocks/>
              </xdr:cNvSpPr>
            </xdr:nvSpPr>
            <xdr:spPr bwMode="auto">
              <a:xfrm>
                <a:off x="3393" y="1709"/>
                <a:ext cx="269" cy="505"/>
              </a:xfrm>
              <a:custGeom>
                <a:avLst/>
                <a:gdLst/>
                <a:ahLst/>
                <a:cxnLst>
                  <a:cxn ang="0">
                    <a:pos x="192" y="140"/>
                  </a:cxn>
                  <a:cxn ang="0">
                    <a:pos x="264" y="241"/>
                  </a:cxn>
                  <a:cxn ang="0">
                    <a:pos x="192" y="366"/>
                  </a:cxn>
                  <a:cxn ang="0">
                    <a:pos x="192" y="375"/>
                  </a:cxn>
                  <a:cxn ang="0">
                    <a:pos x="192" y="385"/>
                  </a:cxn>
                  <a:cxn ang="0">
                    <a:pos x="192" y="395"/>
                  </a:cxn>
                  <a:cxn ang="0">
                    <a:pos x="192" y="399"/>
                  </a:cxn>
                  <a:cxn ang="0">
                    <a:pos x="197" y="404"/>
                  </a:cxn>
                  <a:cxn ang="0">
                    <a:pos x="202" y="404"/>
                  </a:cxn>
                  <a:cxn ang="0">
                    <a:pos x="211" y="409"/>
                  </a:cxn>
                  <a:cxn ang="0">
                    <a:pos x="216" y="409"/>
                  </a:cxn>
                  <a:cxn ang="0">
                    <a:pos x="226" y="409"/>
                  </a:cxn>
                  <a:cxn ang="0">
                    <a:pos x="235" y="409"/>
                  </a:cxn>
                  <a:cxn ang="0">
                    <a:pos x="250" y="404"/>
                  </a:cxn>
                  <a:cxn ang="0">
                    <a:pos x="259" y="399"/>
                  </a:cxn>
                  <a:cxn ang="0">
                    <a:pos x="259" y="500"/>
                  </a:cxn>
                  <a:cxn ang="0">
                    <a:pos x="235" y="500"/>
                  </a:cxn>
                  <a:cxn ang="0">
                    <a:pos x="211" y="505"/>
                  </a:cxn>
                  <a:cxn ang="0">
                    <a:pos x="187" y="505"/>
                  </a:cxn>
                  <a:cxn ang="0">
                    <a:pos x="163" y="505"/>
                  </a:cxn>
                  <a:cxn ang="0">
                    <a:pos x="139" y="505"/>
                  </a:cxn>
                  <a:cxn ang="0">
                    <a:pos x="120" y="500"/>
                  </a:cxn>
                  <a:cxn ang="0">
                    <a:pos x="106" y="496"/>
                  </a:cxn>
                  <a:cxn ang="0">
                    <a:pos x="96" y="491"/>
                  </a:cxn>
                  <a:cxn ang="0">
                    <a:pos x="82" y="481"/>
                  </a:cxn>
                  <a:cxn ang="0">
                    <a:pos x="72" y="472"/>
                  </a:cxn>
                  <a:cxn ang="0">
                    <a:pos x="67" y="462"/>
                  </a:cxn>
                  <a:cxn ang="0">
                    <a:pos x="62" y="447"/>
                  </a:cxn>
                  <a:cxn ang="0">
                    <a:pos x="58" y="428"/>
                  </a:cxn>
                  <a:cxn ang="0">
                    <a:pos x="53" y="404"/>
                  </a:cxn>
                  <a:cxn ang="0">
                    <a:pos x="53" y="380"/>
                  </a:cxn>
                  <a:cxn ang="0">
                    <a:pos x="53" y="241"/>
                  </a:cxn>
                  <a:cxn ang="0">
                    <a:pos x="0" y="140"/>
                  </a:cxn>
                  <a:cxn ang="0">
                    <a:pos x="53" y="72"/>
                  </a:cxn>
                </a:cxnLst>
                <a:rect l="0" t="0" r="r" b="b"/>
                <a:pathLst>
                  <a:path w="269" h="505">
                    <a:moveTo>
                      <a:pt x="192" y="0"/>
                    </a:moveTo>
                    <a:lnTo>
                      <a:pt x="192" y="140"/>
                    </a:lnTo>
                    <a:lnTo>
                      <a:pt x="264" y="140"/>
                    </a:lnTo>
                    <a:lnTo>
                      <a:pt x="264" y="241"/>
                    </a:lnTo>
                    <a:lnTo>
                      <a:pt x="192" y="241"/>
                    </a:lnTo>
                    <a:lnTo>
                      <a:pt x="192" y="366"/>
                    </a:lnTo>
                    <a:lnTo>
                      <a:pt x="192" y="371"/>
                    </a:lnTo>
                    <a:lnTo>
                      <a:pt x="192" y="375"/>
                    </a:lnTo>
                    <a:lnTo>
                      <a:pt x="192" y="380"/>
                    </a:lnTo>
                    <a:lnTo>
                      <a:pt x="192" y="385"/>
                    </a:lnTo>
                    <a:lnTo>
                      <a:pt x="192" y="390"/>
                    </a:lnTo>
                    <a:lnTo>
                      <a:pt x="192" y="395"/>
                    </a:lnTo>
                    <a:lnTo>
                      <a:pt x="192" y="395"/>
                    </a:lnTo>
                    <a:lnTo>
                      <a:pt x="192" y="399"/>
                    </a:lnTo>
                    <a:lnTo>
                      <a:pt x="197" y="399"/>
                    </a:lnTo>
                    <a:lnTo>
                      <a:pt x="197" y="404"/>
                    </a:lnTo>
                    <a:lnTo>
                      <a:pt x="202" y="404"/>
                    </a:lnTo>
                    <a:lnTo>
                      <a:pt x="202" y="404"/>
                    </a:lnTo>
                    <a:lnTo>
                      <a:pt x="206" y="409"/>
                    </a:lnTo>
                    <a:lnTo>
                      <a:pt x="211" y="409"/>
                    </a:lnTo>
                    <a:lnTo>
                      <a:pt x="216" y="409"/>
                    </a:lnTo>
                    <a:lnTo>
                      <a:pt x="216" y="409"/>
                    </a:lnTo>
                    <a:lnTo>
                      <a:pt x="221" y="409"/>
                    </a:lnTo>
                    <a:lnTo>
                      <a:pt x="226" y="409"/>
                    </a:lnTo>
                    <a:lnTo>
                      <a:pt x="230" y="409"/>
                    </a:lnTo>
                    <a:lnTo>
                      <a:pt x="235" y="409"/>
                    </a:lnTo>
                    <a:lnTo>
                      <a:pt x="240" y="404"/>
                    </a:lnTo>
                    <a:lnTo>
                      <a:pt x="250" y="404"/>
                    </a:lnTo>
                    <a:lnTo>
                      <a:pt x="254" y="404"/>
                    </a:lnTo>
                    <a:lnTo>
                      <a:pt x="259" y="399"/>
                    </a:lnTo>
                    <a:lnTo>
                      <a:pt x="269" y="496"/>
                    </a:lnTo>
                    <a:lnTo>
                      <a:pt x="259" y="500"/>
                    </a:lnTo>
                    <a:lnTo>
                      <a:pt x="245" y="500"/>
                    </a:lnTo>
                    <a:lnTo>
                      <a:pt x="235" y="500"/>
                    </a:lnTo>
                    <a:lnTo>
                      <a:pt x="221" y="505"/>
                    </a:lnTo>
                    <a:lnTo>
                      <a:pt x="211" y="505"/>
                    </a:lnTo>
                    <a:lnTo>
                      <a:pt x="197" y="505"/>
                    </a:lnTo>
                    <a:lnTo>
                      <a:pt x="187" y="505"/>
                    </a:lnTo>
                    <a:lnTo>
                      <a:pt x="178" y="505"/>
                    </a:lnTo>
                    <a:lnTo>
                      <a:pt x="163" y="505"/>
                    </a:lnTo>
                    <a:lnTo>
                      <a:pt x="154" y="505"/>
                    </a:lnTo>
                    <a:lnTo>
                      <a:pt x="139" y="505"/>
                    </a:lnTo>
                    <a:lnTo>
                      <a:pt x="130" y="505"/>
                    </a:lnTo>
                    <a:lnTo>
                      <a:pt x="120" y="500"/>
                    </a:lnTo>
                    <a:lnTo>
                      <a:pt x="115" y="500"/>
                    </a:lnTo>
                    <a:lnTo>
                      <a:pt x="106" y="496"/>
                    </a:lnTo>
                    <a:lnTo>
                      <a:pt x="101" y="496"/>
                    </a:lnTo>
                    <a:lnTo>
                      <a:pt x="96" y="491"/>
                    </a:lnTo>
                    <a:lnTo>
                      <a:pt x="86" y="486"/>
                    </a:lnTo>
                    <a:lnTo>
                      <a:pt x="82" y="481"/>
                    </a:lnTo>
                    <a:lnTo>
                      <a:pt x="77" y="476"/>
                    </a:lnTo>
                    <a:lnTo>
                      <a:pt x="72" y="472"/>
                    </a:lnTo>
                    <a:lnTo>
                      <a:pt x="72" y="467"/>
                    </a:lnTo>
                    <a:lnTo>
                      <a:pt x="67" y="462"/>
                    </a:lnTo>
                    <a:lnTo>
                      <a:pt x="62" y="452"/>
                    </a:lnTo>
                    <a:lnTo>
                      <a:pt x="62" y="447"/>
                    </a:lnTo>
                    <a:lnTo>
                      <a:pt x="58" y="438"/>
                    </a:lnTo>
                    <a:lnTo>
                      <a:pt x="58" y="428"/>
                    </a:lnTo>
                    <a:lnTo>
                      <a:pt x="53" y="419"/>
                    </a:lnTo>
                    <a:lnTo>
                      <a:pt x="53" y="404"/>
                    </a:lnTo>
                    <a:lnTo>
                      <a:pt x="53" y="395"/>
                    </a:lnTo>
                    <a:lnTo>
                      <a:pt x="53" y="380"/>
                    </a:lnTo>
                    <a:lnTo>
                      <a:pt x="53" y="366"/>
                    </a:lnTo>
                    <a:lnTo>
                      <a:pt x="53" y="241"/>
                    </a:lnTo>
                    <a:lnTo>
                      <a:pt x="0" y="241"/>
                    </a:lnTo>
                    <a:lnTo>
                      <a:pt x="0" y="140"/>
                    </a:lnTo>
                    <a:lnTo>
                      <a:pt x="53" y="140"/>
                    </a:lnTo>
                    <a:lnTo>
                      <a:pt x="53" y="72"/>
                    </a:lnTo>
                    <a:lnTo>
                      <a:pt x="192" y="0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4" name="Freeform 12"/>
              <xdr:cNvSpPr>
                <a:spLocks/>
              </xdr:cNvSpPr>
            </xdr:nvSpPr>
            <xdr:spPr bwMode="auto">
              <a:xfrm>
                <a:off x="3724" y="1839"/>
                <a:ext cx="283" cy="370"/>
              </a:xfrm>
              <a:custGeom>
                <a:avLst/>
                <a:gdLst/>
                <a:ahLst/>
                <a:cxnLst>
                  <a:cxn ang="0">
                    <a:pos x="0" y="10"/>
                  </a:cxn>
                  <a:cxn ang="0">
                    <a:pos x="130" y="10"/>
                  </a:cxn>
                  <a:cxn ang="0">
                    <a:pos x="130" y="67"/>
                  </a:cxn>
                  <a:cxn ang="0">
                    <a:pos x="135" y="58"/>
                  </a:cxn>
                  <a:cxn ang="0">
                    <a:pos x="139" y="48"/>
                  </a:cxn>
                  <a:cxn ang="0">
                    <a:pos x="144" y="43"/>
                  </a:cxn>
                  <a:cxn ang="0">
                    <a:pos x="149" y="34"/>
                  </a:cxn>
                  <a:cxn ang="0">
                    <a:pos x="154" y="29"/>
                  </a:cxn>
                  <a:cxn ang="0">
                    <a:pos x="158" y="24"/>
                  </a:cxn>
                  <a:cxn ang="0">
                    <a:pos x="163" y="19"/>
                  </a:cxn>
                  <a:cxn ang="0">
                    <a:pos x="168" y="15"/>
                  </a:cxn>
                  <a:cxn ang="0">
                    <a:pos x="173" y="10"/>
                  </a:cxn>
                  <a:cxn ang="0">
                    <a:pos x="178" y="10"/>
                  </a:cxn>
                  <a:cxn ang="0">
                    <a:pos x="182" y="5"/>
                  </a:cxn>
                  <a:cxn ang="0">
                    <a:pos x="192" y="5"/>
                  </a:cxn>
                  <a:cxn ang="0">
                    <a:pos x="197" y="0"/>
                  </a:cxn>
                  <a:cxn ang="0">
                    <a:pos x="202" y="0"/>
                  </a:cxn>
                  <a:cxn ang="0">
                    <a:pos x="211" y="0"/>
                  </a:cxn>
                  <a:cxn ang="0">
                    <a:pos x="216" y="0"/>
                  </a:cxn>
                  <a:cxn ang="0">
                    <a:pos x="226" y="0"/>
                  </a:cxn>
                  <a:cxn ang="0">
                    <a:pos x="230" y="0"/>
                  </a:cxn>
                  <a:cxn ang="0">
                    <a:pos x="240" y="5"/>
                  </a:cxn>
                  <a:cxn ang="0">
                    <a:pos x="250" y="5"/>
                  </a:cxn>
                  <a:cxn ang="0">
                    <a:pos x="259" y="10"/>
                  </a:cxn>
                  <a:cxn ang="0">
                    <a:pos x="264" y="10"/>
                  </a:cxn>
                  <a:cxn ang="0">
                    <a:pos x="274" y="15"/>
                  </a:cxn>
                  <a:cxn ang="0">
                    <a:pos x="283" y="19"/>
                  </a:cxn>
                  <a:cxn ang="0">
                    <a:pos x="240" y="116"/>
                  </a:cxn>
                  <a:cxn ang="0">
                    <a:pos x="235" y="116"/>
                  </a:cxn>
                  <a:cxn ang="0">
                    <a:pos x="230" y="111"/>
                  </a:cxn>
                  <a:cxn ang="0">
                    <a:pos x="226" y="111"/>
                  </a:cxn>
                  <a:cxn ang="0">
                    <a:pos x="221" y="111"/>
                  </a:cxn>
                  <a:cxn ang="0">
                    <a:pos x="216" y="111"/>
                  </a:cxn>
                  <a:cxn ang="0">
                    <a:pos x="211" y="106"/>
                  </a:cxn>
                  <a:cxn ang="0">
                    <a:pos x="206" y="106"/>
                  </a:cxn>
                  <a:cxn ang="0">
                    <a:pos x="202" y="106"/>
                  </a:cxn>
                  <a:cxn ang="0">
                    <a:pos x="197" y="106"/>
                  </a:cxn>
                  <a:cxn ang="0">
                    <a:pos x="187" y="111"/>
                  </a:cxn>
                  <a:cxn ang="0">
                    <a:pos x="182" y="111"/>
                  </a:cxn>
                  <a:cxn ang="0">
                    <a:pos x="178" y="111"/>
                  </a:cxn>
                  <a:cxn ang="0">
                    <a:pos x="173" y="116"/>
                  </a:cxn>
                  <a:cxn ang="0">
                    <a:pos x="168" y="120"/>
                  </a:cxn>
                  <a:cxn ang="0">
                    <a:pos x="163" y="125"/>
                  </a:cxn>
                  <a:cxn ang="0">
                    <a:pos x="158" y="130"/>
                  </a:cxn>
                  <a:cxn ang="0">
                    <a:pos x="154" y="140"/>
                  </a:cxn>
                  <a:cxn ang="0">
                    <a:pos x="149" y="149"/>
                  </a:cxn>
                  <a:cxn ang="0">
                    <a:pos x="149" y="159"/>
                  </a:cxn>
                  <a:cxn ang="0">
                    <a:pos x="144" y="173"/>
                  </a:cxn>
                  <a:cxn ang="0">
                    <a:pos x="144" y="192"/>
                  </a:cxn>
                  <a:cxn ang="0">
                    <a:pos x="139" y="207"/>
                  </a:cxn>
                  <a:cxn ang="0">
                    <a:pos x="139" y="226"/>
                  </a:cxn>
                  <a:cxn ang="0">
                    <a:pos x="139" y="245"/>
                  </a:cxn>
                  <a:cxn ang="0">
                    <a:pos x="139" y="370"/>
                  </a:cxn>
                  <a:cxn ang="0">
                    <a:pos x="0" y="370"/>
                  </a:cxn>
                  <a:cxn ang="0">
                    <a:pos x="0" y="10"/>
                  </a:cxn>
                </a:cxnLst>
                <a:rect l="0" t="0" r="r" b="b"/>
                <a:pathLst>
                  <a:path w="283" h="370">
                    <a:moveTo>
                      <a:pt x="0" y="10"/>
                    </a:moveTo>
                    <a:lnTo>
                      <a:pt x="130" y="10"/>
                    </a:lnTo>
                    <a:lnTo>
                      <a:pt x="130" y="67"/>
                    </a:lnTo>
                    <a:lnTo>
                      <a:pt x="135" y="58"/>
                    </a:lnTo>
                    <a:lnTo>
                      <a:pt x="139" y="48"/>
                    </a:lnTo>
                    <a:lnTo>
                      <a:pt x="144" y="43"/>
                    </a:lnTo>
                    <a:lnTo>
                      <a:pt x="149" y="34"/>
                    </a:lnTo>
                    <a:lnTo>
                      <a:pt x="154" y="29"/>
                    </a:lnTo>
                    <a:lnTo>
                      <a:pt x="158" y="24"/>
                    </a:lnTo>
                    <a:lnTo>
                      <a:pt x="163" y="19"/>
                    </a:lnTo>
                    <a:lnTo>
                      <a:pt x="168" y="15"/>
                    </a:lnTo>
                    <a:lnTo>
                      <a:pt x="173" y="10"/>
                    </a:lnTo>
                    <a:lnTo>
                      <a:pt x="178" y="10"/>
                    </a:lnTo>
                    <a:lnTo>
                      <a:pt x="182" y="5"/>
                    </a:lnTo>
                    <a:lnTo>
                      <a:pt x="192" y="5"/>
                    </a:lnTo>
                    <a:lnTo>
                      <a:pt x="197" y="0"/>
                    </a:lnTo>
                    <a:lnTo>
                      <a:pt x="202" y="0"/>
                    </a:lnTo>
                    <a:lnTo>
                      <a:pt x="211" y="0"/>
                    </a:lnTo>
                    <a:lnTo>
                      <a:pt x="216" y="0"/>
                    </a:lnTo>
                    <a:lnTo>
                      <a:pt x="226" y="0"/>
                    </a:lnTo>
                    <a:lnTo>
                      <a:pt x="230" y="0"/>
                    </a:lnTo>
                    <a:lnTo>
                      <a:pt x="240" y="5"/>
                    </a:lnTo>
                    <a:lnTo>
                      <a:pt x="250" y="5"/>
                    </a:lnTo>
                    <a:lnTo>
                      <a:pt x="259" y="10"/>
                    </a:lnTo>
                    <a:lnTo>
                      <a:pt x="264" y="10"/>
                    </a:lnTo>
                    <a:lnTo>
                      <a:pt x="274" y="15"/>
                    </a:lnTo>
                    <a:lnTo>
                      <a:pt x="283" y="19"/>
                    </a:lnTo>
                    <a:lnTo>
                      <a:pt x="240" y="116"/>
                    </a:lnTo>
                    <a:lnTo>
                      <a:pt x="235" y="116"/>
                    </a:lnTo>
                    <a:lnTo>
                      <a:pt x="230" y="111"/>
                    </a:lnTo>
                    <a:lnTo>
                      <a:pt x="226" y="111"/>
                    </a:lnTo>
                    <a:lnTo>
                      <a:pt x="221" y="111"/>
                    </a:lnTo>
                    <a:lnTo>
                      <a:pt x="216" y="111"/>
                    </a:lnTo>
                    <a:lnTo>
                      <a:pt x="211" y="106"/>
                    </a:lnTo>
                    <a:lnTo>
                      <a:pt x="206" y="106"/>
                    </a:lnTo>
                    <a:lnTo>
                      <a:pt x="202" y="106"/>
                    </a:lnTo>
                    <a:lnTo>
                      <a:pt x="197" y="106"/>
                    </a:lnTo>
                    <a:lnTo>
                      <a:pt x="187" y="111"/>
                    </a:lnTo>
                    <a:lnTo>
                      <a:pt x="182" y="111"/>
                    </a:lnTo>
                    <a:lnTo>
                      <a:pt x="178" y="111"/>
                    </a:lnTo>
                    <a:lnTo>
                      <a:pt x="173" y="116"/>
                    </a:lnTo>
                    <a:lnTo>
                      <a:pt x="168" y="120"/>
                    </a:lnTo>
                    <a:lnTo>
                      <a:pt x="163" y="125"/>
                    </a:lnTo>
                    <a:lnTo>
                      <a:pt x="158" y="130"/>
                    </a:lnTo>
                    <a:lnTo>
                      <a:pt x="154" y="140"/>
                    </a:lnTo>
                    <a:lnTo>
                      <a:pt x="149" y="149"/>
                    </a:lnTo>
                    <a:lnTo>
                      <a:pt x="149" y="159"/>
                    </a:lnTo>
                    <a:lnTo>
                      <a:pt x="144" y="173"/>
                    </a:lnTo>
                    <a:lnTo>
                      <a:pt x="144" y="192"/>
                    </a:lnTo>
                    <a:lnTo>
                      <a:pt x="139" y="207"/>
                    </a:lnTo>
                    <a:lnTo>
                      <a:pt x="139" y="226"/>
                    </a:lnTo>
                    <a:lnTo>
                      <a:pt x="139" y="245"/>
                    </a:lnTo>
                    <a:lnTo>
                      <a:pt x="139" y="370"/>
                    </a:lnTo>
                    <a:lnTo>
                      <a:pt x="0" y="370"/>
                    </a:lnTo>
                    <a:lnTo>
                      <a:pt x="0" y="10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5" name="Freeform 13"/>
              <xdr:cNvSpPr>
                <a:spLocks noEditPoints="1"/>
              </xdr:cNvSpPr>
            </xdr:nvSpPr>
            <xdr:spPr bwMode="auto">
              <a:xfrm>
                <a:off x="4026" y="1839"/>
                <a:ext cx="413" cy="375"/>
              </a:xfrm>
              <a:custGeom>
                <a:avLst/>
                <a:gdLst/>
                <a:ahLst/>
                <a:cxnLst>
                  <a:cxn ang="0">
                    <a:pos x="140" y="231"/>
                  </a:cxn>
                  <a:cxn ang="0">
                    <a:pos x="144" y="250"/>
                  </a:cxn>
                  <a:cxn ang="0">
                    <a:pos x="154" y="269"/>
                  </a:cxn>
                  <a:cxn ang="0">
                    <a:pos x="168" y="284"/>
                  </a:cxn>
                  <a:cxn ang="0">
                    <a:pos x="188" y="293"/>
                  </a:cxn>
                  <a:cxn ang="0">
                    <a:pos x="207" y="293"/>
                  </a:cxn>
                  <a:cxn ang="0">
                    <a:pos x="221" y="293"/>
                  </a:cxn>
                  <a:cxn ang="0">
                    <a:pos x="236" y="289"/>
                  </a:cxn>
                  <a:cxn ang="0">
                    <a:pos x="250" y="284"/>
                  </a:cxn>
                  <a:cxn ang="0">
                    <a:pos x="260" y="274"/>
                  </a:cxn>
                  <a:cxn ang="0">
                    <a:pos x="269" y="265"/>
                  </a:cxn>
                  <a:cxn ang="0">
                    <a:pos x="399" y="289"/>
                  </a:cxn>
                  <a:cxn ang="0">
                    <a:pos x="370" y="322"/>
                  </a:cxn>
                  <a:cxn ang="0">
                    <a:pos x="341" y="346"/>
                  </a:cxn>
                  <a:cxn ang="0">
                    <a:pos x="308" y="366"/>
                  </a:cxn>
                  <a:cxn ang="0">
                    <a:pos x="260" y="375"/>
                  </a:cxn>
                  <a:cxn ang="0">
                    <a:pos x="207" y="375"/>
                  </a:cxn>
                  <a:cxn ang="0">
                    <a:pos x="154" y="375"/>
                  </a:cxn>
                  <a:cxn ang="0">
                    <a:pos x="116" y="366"/>
                  </a:cxn>
                  <a:cxn ang="0">
                    <a:pos x="82" y="351"/>
                  </a:cxn>
                  <a:cxn ang="0">
                    <a:pos x="58" y="332"/>
                  </a:cxn>
                  <a:cxn ang="0">
                    <a:pos x="34" y="303"/>
                  </a:cxn>
                  <a:cxn ang="0">
                    <a:pos x="15" y="269"/>
                  </a:cxn>
                  <a:cxn ang="0">
                    <a:pos x="0" y="231"/>
                  </a:cxn>
                  <a:cxn ang="0">
                    <a:pos x="0" y="188"/>
                  </a:cxn>
                  <a:cxn ang="0">
                    <a:pos x="5" y="130"/>
                  </a:cxn>
                  <a:cxn ang="0">
                    <a:pos x="29" y="82"/>
                  </a:cxn>
                  <a:cxn ang="0">
                    <a:pos x="68" y="39"/>
                  </a:cxn>
                  <a:cxn ang="0">
                    <a:pos x="116" y="15"/>
                  </a:cxn>
                  <a:cxn ang="0">
                    <a:pos x="178" y="0"/>
                  </a:cxn>
                  <a:cxn ang="0">
                    <a:pos x="236" y="0"/>
                  </a:cxn>
                  <a:cxn ang="0">
                    <a:pos x="284" y="10"/>
                  </a:cxn>
                  <a:cxn ang="0">
                    <a:pos x="322" y="24"/>
                  </a:cxn>
                  <a:cxn ang="0">
                    <a:pos x="356" y="43"/>
                  </a:cxn>
                  <a:cxn ang="0">
                    <a:pos x="380" y="72"/>
                  </a:cxn>
                  <a:cxn ang="0">
                    <a:pos x="394" y="101"/>
                  </a:cxn>
                  <a:cxn ang="0">
                    <a:pos x="408" y="144"/>
                  </a:cxn>
                  <a:cxn ang="0">
                    <a:pos x="413" y="188"/>
                  </a:cxn>
                  <a:cxn ang="0">
                    <a:pos x="274" y="159"/>
                  </a:cxn>
                  <a:cxn ang="0">
                    <a:pos x="269" y="130"/>
                  </a:cxn>
                  <a:cxn ang="0">
                    <a:pos x="260" y="111"/>
                  </a:cxn>
                  <a:cxn ang="0">
                    <a:pos x="250" y="96"/>
                  </a:cxn>
                  <a:cxn ang="0">
                    <a:pos x="231" y="87"/>
                  </a:cxn>
                  <a:cxn ang="0">
                    <a:pos x="212" y="82"/>
                  </a:cxn>
                  <a:cxn ang="0">
                    <a:pos x="192" y="82"/>
                  </a:cxn>
                  <a:cxn ang="0">
                    <a:pos x="173" y="91"/>
                  </a:cxn>
                  <a:cxn ang="0">
                    <a:pos x="154" y="106"/>
                  </a:cxn>
                  <a:cxn ang="0">
                    <a:pos x="144" y="120"/>
                  </a:cxn>
                  <a:cxn ang="0">
                    <a:pos x="140" y="140"/>
                  </a:cxn>
                  <a:cxn ang="0">
                    <a:pos x="274" y="159"/>
                  </a:cxn>
                </a:cxnLst>
                <a:rect l="0" t="0" r="r" b="b"/>
                <a:pathLst>
                  <a:path w="413" h="375">
                    <a:moveTo>
                      <a:pt x="413" y="221"/>
                    </a:moveTo>
                    <a:lnTo>
                      <a:pt x="140" y="221"/>
                    </a:lnTo>
                    <a:lnTo>
                      <a:pt x="140" y="231"/>
                    </a:lnTo>
                    <a:lnTo>
                      <a:pt x="140" y="236"/>
                    </a:lnTo>
                    <a:lnTo>
                      <a:pt x="144" y="245"/>
                    </a:lnTo>
                    <a:lnTo>
                      <a:pt x="144" y="250"/>
                    </a:lnTo>
                    <a:lnTo>
                      <a:pt x="149" y="260"/>
                    </a:lnTo>
                    <a:lnTo>
                      <a:pt x="149" y="265"/>
                    </a:lnTo>
                    <a:lnTo>
                      <a:pt x="154" y="269"/>
                    </a:lnTo>
                    <a:lnTo>
                      <a:pt x="154" y="274"/>
                    </a:lnTo>
                    <a:lnTo>
                      <a:pt x="164" y="279"/>
                    </a:lnTo>
                    <a:lnTo>
                      <a:pt x="168" y="284"/>
                    </a:lnTo>
                    <a:lnTo>
                      <a:pt x="173" y="289"/>
                    </a:lnTo>
                    <a:lnTo>
                      <a:pt x="178" y="289"/>
                    </a:lnTo>
                    <a:lnTo>
                      <a:pt x="188" y="293"/>
                    </a:lnTo>
                    <a:lnTo>
                      <a:pt x="192" y="293"/>
                    </a:lnTo>
                    <a:lnTo>
                      <a:pt x="202" y="293"/>
                    </a:lnTo>
                    <a:lnTo>
                      <a:pt x="207" y="293"/>
                    </a:lnTo>
                    <a:lnTo>
                      <a:pt x="212" y="293"/>
                    </a:lnTo>
                    <a:lnTo>
                      <a:pt x="216" y="293"/>
                    </a:lnTo>
                    <a:lnTo>
                      <a:pt x="221" y="293"/>
                    </a:lnTo>
                    <a:lnTo>
                      <a:pt x="226" y="293"/>
                    </a:lnTo>
                    <a:lnTo>
                      <a:pt x="231" y="293"/>
                    </a:lnTo>
                    <a:lnTo>
                      <a:pt x="236" y="289"/>
                    </a:lnTo>
                    <a:lnTo>
                      <a:pt x="240" y="289"/>
                    </a:lnTo>
                    <a:lnTo>
                      <a:pt x="245" y="284"/>
                    </a:lnTo>
                    <a:lnTo>
                      <a:pt x="250" y="284"/>
                    </a:lnTo>
                    <a:lnTo>
                      <a:pt x="255" y="284"/>
                    </a:lnTo>
                    <a:lnTo>
                      <a:pt x="255" y="279"/>
                    </a:lnTo>
                    <a:lnTo>
                      <a:pt x="260" y="274"/>
                    </a:lnTo>
                    <a:lnTo>
                      <a:pt x="260" y="274"/>
                    </a:lnTo>
                    <a:lnTo>
                      <a:pt x="264" y="269"/>
                    </a:lnTo>
                    <a:lnTo>
                      <a:pt x="269" y="265"/>
                    </a:lnTo>
                    <a:lnTo>
                      <a:pt x="269" y="265"/>
                    </a:lnTo>
                    <a:lnTo>
                      <a:pt x="408" y="274"/>
                    </a:lnTo>
                    <a:lnTo>
                      <a:pt x="399" y="289"/>
                    </a:lnTo>
                    <a:lnTo>
                      <a:pt x="389" y="298"/>
                    </a:lnTo>
                    <a:lnTo>
                      <a:pt x="380" y="313"/>
                    </a:lnTo>
                    <a:lnTo>
                      <a:pt x="370" y="322"/>
                    </a:lnTo>
                    <a:lnTo>
                      <a:pt x="360" y="332"/>
                    </a:lnTo>
                    <a:lnTo>
                      <a:pt x="351" y="342"/>
                    </a:lnTo>
                    <a:lnTo>
                      <a:pt x="341" y="346"/>
                    </a:lnTo>
                    <a:lnTo>
                      <a:pt x="332" y="351"/>
                    </a:lnTo>
                    <a:lnTo>
                      <a:pt x="322" y="361"/>
                    </a:lnTo>
                    <a:lnTo>
                      <a:pt x="308" y="366"/>
                    </a:lnTo>
                    <a:lnTo>
                      <a:pt x="293" y="366"/>
                    </a:lnTo>
                    <a:lnTo>
                      <a:pt x="279" y="370"/>
                    </a:lnTo>
                    <a:lnTo>
                      <a:pt x="260" y="375"/>
                    </a:lnTo>
                    <a:lnTo>
                      <a:pt x="245" y="375"/>
                    </a:lnTo>
                    <a:lnTo>
                      <a:pt x="226" y="375"/>
                    </a:lnTo>
                    <a:lnTo>
                      <a:pt x="207" y="375"/>
                    </a:lnTo>
                    <a:lnTo>
                      <a:pt x="188" y="375"/>
                    </a:lnTo>
                    <a:lnTo>
                      <a:pt x="173" y="375"/>
                    </a:lnTo>
                    <a:lnTo>
                      <a:pt x="154" y="375"/>
                    </a:lnTo>
                    <a:lnTo>
                      <a:pt x="140" y="370"/>
                    </a:lnTo>
                    <a:lnTo>
                      <a:pt x="130" y="370"/>
                    </a:lnTo>
                    <a:lnTo>
                      <a:pt x="116" y="366"/>
                    </a:lnTo>
                    <a:lnTo>
                      <a:pt x="106" y="361"/>
                    </a:lnTo>
                    <a:lnTo>
                      <a:pt x="92" y="356"/>
                    </a:lnTo>
                    <a:lnTo>
                      <a:pt x="82" y="351"/>
                    </a:lnTo>
                    <a:lnTo>
                      <a:pt x="72" y="346"/>
                    </a:lnTo>
                    <a:lnTo>
                      <a:pt x="63" y="337"/>
                    </a:lnTo>
                    <a:lnTo>
                      <a:pt x="58" y="332"/>
                    </a:lnTo>
                    <a:lnTo>
                      <a:pt x="48" y="322"/>
                    </a:lnTo>
                    <a:lnTo>
                      <a:pt x="39" y="313"/>
                    </a:lnTo>
                    <a:lnTo>
                      <a:pt x="34" y="303"/>
                    </a:lnTo>
                    <a:lnTo>
                      <a:pt x="24" y="293"/>
                    </a:lnTo>
                    <a:lnTo>
                      <a:pt x="20" y="279"/>
                    </a:lnTo>
                    <a:lnTo>
                      <a:pt x="15" y="269"/>
                    </a:lnTo>
                    <a:lnTo>
                      <a:pt x="10" y="255"/>
                    </a:lnTo>
                    <a:lnTo>
                      <a:pt x="5" y="245"/>
                    </a:lnTo>
                    <a:lnTo>
                      <a:pt x="0" y="231"/>
                    </a:lnTo>
                    <a:lnTo>
                      <a:pt x="0" y="216"/>
                    </a:lnTo>
                    <a:lnTo>
                      <a:pt x="0" y="202"/>
                    </a:lnTo>
                    <a:lnTo>
                      <a:pt x="0" y="188"/>
                    </a:lnTo>
                    <a:lnTo>
                      <a:pt x="0" y="168"/>
                    </a:lnTo>
                    <a:lnTo>
                      <a:pt x="0" y="149"/>
                    </a:lnTo>
                    <a:lnTo>
                      <a:pt x="5" y="130"/>
                    </a:lnTo>
                    <a:lnTo>
                      <a:pt x="10" y="111"/>
                    </a:lnTo>
                    <a:lnTo>
                      <a:pt x="20" y="96"/>
                    </a:lnTo>
                    <a:lnTo>
                      <a:pt x="29" y="82"/>
                    </a:lnTo>
                    <a:lnTo>
                      <a:pt x="39" y="67"/>
                    </a:lnTo>
                    <a:lnTo>
                      <a:pt x="53" y="53"/>
                    </a:lnTo>
                    <a:lnTo>
                      <a:pt x="68" y="39"/>
                    </a:lnTo>
                    <a:lnTo>
                      <a:pt x="82" y="29"/>
                    </a:lnTo>
                    <a:lnTo>
                      <a:pt x="96" y="19"/>
                    </a:lnTo>
                    <a:lnTo>
                      <a:pt x="116" y="15"/>
                    </a:lnTo>
                    <a:lnTo>
                      <a:pt x="135" y="10"/>
                    </a:lnTo>
                    <a:lnTo>
                      <a:pt x="154" y="5"/>
                    </a:lnTo>
                    <a:lnTo>
                      <a:pt x="178" y="0"/>
                    </a:lnTo>
                    <a:lnTo>
                      <a:pt x="202" y="0"/>
                    </a:lnTo>
                    <a:lnTo>
                      <a:pt x="221" y="0"/>
                    </a:lnTo>
                    <a:lnTo>
                      <a:pt x="236" y="0"/>
                    </a:lnTo>
                    <a:lnTo>
                      <a:pt x="255" y="5"/>
                    </a:lnTo>
                    <a:lnTo>
                      <a:pt x="269" y="5"/>
                    </a:lnTo>
                    <a:lnTo>
                      <a:pt x="284" y="10"/>
                    </a:lnTo>
                    <a:lnTo>
                      <a:pt x="298" y="15"/>
                    </a:lnTo>
                    <a:lnTo>
                      <a:pt x="312" y="19"/>
                    </a:lnTo>
                    <a:lnTo>
                      <a:pt x="322" y="24"/>
                    </a:lnTo>
                    <a:lnTo>
                      <a:pt x="332" y="29"/>
                    </a:lnTo>
                    <a:lnTo>
                      <a:pt x="346" y="39"/>
                    </a:lnTo>
                    <a:lnTo>
                      <a:pt x="356" y="43"/>
                    </a:lnTo>
                    <a:lnTo>
                      <a:pt x="360" y="53"/>
                    </a:lnTo>
                    <a:lnTo>
                      <a:pt x="370" y="63"/>
                    </a:lnTo>
                    <a:lnTo>
                      <a:pt x="380" y="72"/>
                    </a:lnTo>
                    <a:lnTo>
                      <a:pt x="384" y="82"/>
                    </a:lnTo>
                    <a:lnTo>
                      <a:pt x="389" y="91"/>
                    </a:lnTo>
                    <a:lnTo>
                      <a:pt x="394" y="101"/>
                    </a:lnTo>
                    <a:lnTo>
                      <a:pt x="399" y="116"/>
                    </a:lnTo>
                    <a:lnTo>
                      <a:pt x="404" y="130"/>
                    </a:lnTo>
                    <a:lnTo>
                      <a:pt x="408" y="144"/>
                    </a:lnTo>
                    <a:lnTo>
                      <a:pt x="408" y="159"/>
                    </a:lnTo>
                    <a:lnTo>
                      <a:pt x="413" y="173"/>
                    </a:lnTo>
                    <a:lnTo>
                      <a:pt x="413" y="188"/>
                    </a:lnTo>
                    <a:lnTo>
                      <a:pt x="413" y="207"/>
                    </a:lnTo>
                    <a:lnTo>
                      <a:pt x="413" y="221"/>
                    </a:lnTo>
                    <a:close/>
                    <a:moveTo>
                      <a:pt x="274" y="159"/>
                    </a:moveTo>
                    <a:lnTo>
                      <a:pt x="274" y="149"/>
                    </a:lnTo>
                    <a:lnTo>
                      <a:pt x="269" y="140"/>
                    </a:lnTo>
                    <a:lnTo>
                      <a:pt x="269" y="130"/>
                    </a:lnTo>
                    <a:lnTo>
                      <a:pt x="269" y="120"/>
                    </a:lnTo>
                    <a:lnTo>
                      <a:pt x="264" y="116"/>
                    </a:lnTo>
                    <a:lnTo>
                      <a:pt x="260" y="111"/>
                    </a:lnTo>
                    <a:lnTo>
                      <a:pt x="255" y="106"/>
                    </a:lnTo>
                    <a:lnTo>
                      <a:pt x="255" y="101"/>
                    </a:lnTo>
                    <a:lnTo>
                      <a:pt x="250" y="96"/>
                    </a:lnTo>
                    <a:lnTo>
                      <a:pt x="245" y="91"/>
                    </a:lnTo>
                    <a:lnTo>
                      <a:pt x="240" y="87"/>
                    </a:lnTo>
                    <a:lnTo>
                      <a:pt x="231" y="87"/>
                    </a:lnTo>
                    <a:lnTo>
                      <a:pt x="226" y="87"/>
                    </a:lnTo>
                    <a:lnTo>
                      <a:pt x="221" y="82"/>
                    </a:lnTo>
                    <a:lnTo>
                      <a:pt x="212" y="82"/>
                    </a:lnTo>
                    <a:lnTo>
                      <a:pt x="207" y="82"/>
                    </a:lnTo>
                    <a:lnTo>
                      <a:pt x="197" y="82"/>
                    </a:lnTo>
                    <a:lnTo>
                      <a:pt x="192" y="82"/>
                    </a:lnTo>
                    <a:lnTo>
                      <a:pt x="183" y="87"/>
                    </a:lnTo>
                    <a:lnTo>
                      <a:pt x="178" y="87"/>
                    </a:lnTo>
                    <a:lnTo>
                      <a:pt x="173" y="91"/>
                    </a:lnTo>
                    <a:lnTo>
                      <a:pt x="164" y="96"/>
                    </a:lnTo>
                    <a:lnTo>
                      <a:pt x="159" y="101"/>
                    </a:lnTo>
                    <a:lnTo>
                      <a:pt x="154" y="106"/>
                    </a:lnTo>
                    <a:lnTo>
                      <a:pt x="154" y="111"/>
                    </a:lnTo>
                    <a:lnTo>
                      <a:pt x="149" y="116"/>
                    </a:lnTo>
                    <a:lnTo>
                      <a:pt x="144" y="120"/>
                    </a:lnTo>
                    <a:lnTo>
                      <a:pt x="144" y="130"/>
                    </a:lnTo>
                    <a:lnTo>
                      <a:pt x="144" y="135"/>
                    </a:lnTo>
                    <a:lnTo>
                      <a:pt x="140" y="140"/>
                    </a:lnTo>
                    <a:lnTo>
                      <a:pt x="140" y="149"/>
                    </a:lnTo>
                    <a:lnTo>
                      <a:pt x="140" y="159"/>
                    </a:lnTo>
                    <a:lnTo>
                      <a:pt x="274" y="159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6" name="Rectangle 14"/>
              <xdr:cNvSpPr>
                <a:spLocks noChangeArrowheads="1"/>
              </xdr:cNvSpPr>
            </xdr:nvSpPr>
            <xdr:spPr bwMode="auto">
              <a:xfrm>
                <a:off x="4506" y="1709"/>
                <a:ext cx="139" cy="500"/>
              </a:xfrm>
              <a:prstGeom prst="rect">
                <a:avLst/>
              </a:prstGeom>
              <a:solidFill>
                <a:srgbClr val="0000FF"/>
              </a:solidFill>
              <a:ln w="9525">
                <a:noFill/>
                <a:miter lim="800000"/>
                <a:headEnd/>
                <a:tailEnd/>
              </a:ln>
            </xdr:spPr>
          </xdr:sp>
          <xdr:sp macro="" textlink="">
            <xdr:nvSpPr>
              <xdr:cNvPr id="17" name="Freeform 15"/>
              <xdr:cNvSpPr>
                <a:spLocks noEditPoints="1"/>
              </xdr:cNvSpPr>
            </xdr:nvSpPr>
            <xdr:spPr bwMode="auto">
              <a:xfrm>
                <a:off x="2477" y="2296"/>
                <a:ext cx="484" cy="495"/>
              </a:xfrm>
              <a:custGeom>
                <a:avLst/>
                <a:gdLst/>
                <a:ahLst/>
                <a:cxnLst>
                  <a:cxn ang="0">
                    <a:pos x="254" y="0"/>
                  </a:cxn>
                  <a:cxn ang="0">
                    <a:pos x="302" y="0"/>
                  </a:cxn>
                  <a:cxn ang="0">
                    <a:pos x="340" y="5"/>
                  </a:cxn>
                  <a:cxn ang="0">
                    <a:pos x="374" y="14"/>
                  </a:cxn>
                  <a:cxn ang="0">
                    <a:pos x="398" y="29"/>
                  </a:cxn>
                  <a:cxn ang="0">
                    <a:pos x="417" y="48"/>
                  </a:cxn>
                  <a:cxn ang="0">
                    <a:pos x="431" y="72"/>
                  </a:cxn>
                  <a:cxn ang="0">
                    <a:pos x="441" y="106"/>
                  </a:cxn>
                  <a:cxn ang="0">
                    <a:pos x="446" y="135"/>
                  </a:cxn>
                  <a:cxn ang="0">
                    <a:pos x="446" y="168"/>
                  </a:cxn>
                  <a:cxn ang="0">
                    <a:pos x="436" y="192"/>
                  </a:cxn>
                  <a:cxn ang="0">
                    <a:pos x="422" y="216"/>
                  </a:cxn>
                  <a:cxn ang="0">
                    <a:pos x="407" y="236"/>
                  </a:cxn>
                  <a:cxn ang="0">
                    <a:pos x="388" y="250"/>
                  </a:cxn>
                  <a:cxn ang="0">
                    <a:pos x="369" y="264"/>
                  </a:cxn>
                  <a:cxn ang="0">
                    <a:pos x="350" y="269"/>
                  </a:cxn>
                  <a:cxn ang="0">
                    <a:pos x="326" y="279"/>
                  </a:cxn>
                  <a:cxn ang="0">
                    <a:pos x="345" y="284"/>
                  </a:cxn>
                  <a:cxn ang="0">
                    <a:pos x="359" y="288"/>
                  </a:cxn>
                  <a:cxn ang="0">
                    <a:pos x="369" y="298"/>
                  </a:cxn>
                  <a:cxn ang="0">
                    <a:pos x="379" y="303"/>
                  </a:cxn>
                  <a:cxn ang="0">
                    <a:pos x="388" y="317"/>
                  </a:cxn>
                  <a:cxn ang="0">
                    <a:pos x="398" y="332"/>
                  </a:cxn>
                  <a:cxn ang="0">
                    <a:pos x="407" y="341"/>
                  </a:cxn>
                  <a:cxn ang="0">
                    <a:pos x="412" y="351"/>
                  </a:cxn>
                  <a:cxn ang="0">
                    <a:pos x="230" y="346"/>
                  </a:cxn>
                  <a:cxn ang="0">
                    <a:pos x="220" y="327"/>
                  </a:cxn>
                  <a:cxn ang="0">
                    <a:pos x="211" y="312"/>
                  </a:cxn>
                  <a:cxn ang="0">
                    <a:pos x="201" y="303"/>
                  </a:cxn>
                  <a:cxn ang="0">
                    <a:pos x="187" y="298"/>
                  </a:cxn>
                  <a:cxn ang="0">
                    <a:pos x="172" y="293"/>
                  </a:cxn>
                  <a:cxn ang="0">
                    <a:pos x="153" y="495"/>
                  </a:cxn>
                  <a:cxn ang="0">
                    <a:pos x="215" y="202"/>
                  </a:cxn>
                  <a:cxn ang="0">
                    <a:pos x="230" y="197"/>
                  </a:cxn>
                  <a:cxn ang="0">
                    <a:pos x="244" y="197"/>
                  </a:cxn>
                  <a:cxn ang="0">
                    <a:pos x="263" y="192"/>
                  </a:cxn>
                  <a:cxn ang="0">
                    <a:pos x="273" y="187"/>
                  </a:cxn>
                  <a:cxn ang="0">
                    <a:pos x="283" y="183"/>
                  </a:cxn>
                  <a:cxn ang="0">
                    <a:pos x="287" y="173"/>
                  </a:cxn>
                  <a:cxn ang="0">
                    <a:pos x="292" y="159"/>
                  </a:cxn>
                  <a:cxn ang="0">
                    <a:pos x="292" y="149"/>
                  </a:cxn>
                  <a:cxn ang="0">
                    <a:pos x="292" y="135"/>
                  </a:cxn>
                  <a:cxn ang="0">
                    <a:pos x="283" y="120"/>
                  </a:cxn>
                  <a:cxn ang="0">
                    <a:pos x="273" y="110"/>
                  </a:cxn>
                  <a:cxn ang="0">
                    <a:pos x="254" y="101"/>
                  </a:cxn>
                  <a:cxn ang="0">
                    <a:pos x="230" y="101"/>
                  </a:cxn>
                  <a:cxn ang="0">
                    <a:pos x="153" y="202"/>
                  </a:cxn>
                </a:cxnLst>
                <a:rect l="0" t="0" r="r" b="b"/>
                <a:pathLst>
                  <a:path w="484" h="495">
                    <a:moveTo>
                      <a:pt x="0" y="495"/>
                    </a:moveTo>
                    <a:lnTo>
                      <a:pt x="0" y="0"/>
                    </a:lnTo>
                    <a:lnTo>
                      <a:pt x="254" y="0"/>
                    </a:lnTo>
                    <a:lnTo>
                      <a:pt x="273" y="0"/>
                    </a:lnTo>
                    <a:lnTo>
                      <a:pt x="287" y="0"/>
                    </a:lnTo>
                    <a:lnTo>
                      <a:pt x="302" y="0"/>
                    </a:lnTo>
                    <a:lnTo>
                      <a:pt x="316" y="0"/>
                    </a:lnTo>
                    <a:lnTo>
                      <a:pt x="331" y="5"/>
                    </a:lnTo>
                    <a:lnTo>
                      <a:pt x="340" y="5"/>
                    </a:lnTo>
                    <a:lnTo>
                      <a:pt x="355" y="10"/>
                    </a:lnTo>
                    <a:lnTo>
                      <a:pt x="364" y="10"/>
                    </a:lnTo>
                    <a:lnTo>
                      <a:pt x="374" y="14"/>
                    </a:lnTo>
                    <a:lnTo>
                      <a:pt x="379" y="19"/>
                    </a:lnTo>
                    <a:lnTo>
                      <a:pt x="388" y="24"/>
                    </a:lnTo>
                    <a:lnTo>
                      <a:pt x="398" y="29"/>
                    </a:lnTo>
                    <a:lnTo>
                      <a:pt x="403" y="34"/>
                    </a:lnTo>
                    <a:lnTo>
                      <a:pt x="412" y="43"/>
                    </a:lnTo>
                    <a:lnTo>
                      <a:pt x="417" y="48"/>
                    </a:lnTo>
                    <a:lnTo>
                      <a:pt x="422" y="58"/>
                    </a:lnTo>
                    <a:lnTo>
                      <a:pt x="427" y="67"/>
                    </a:lnTo>
                    <a:lnTo>
                      <a:pt x="431" y="72"/>
                    </a:lnTo>
                    <a:lnTo>
                      <a:pt x="436" y="82"/>
                    </a:lnTo>
                    <a:lnTo>
                      <a:pt x="441" y="91"/>
                    </a:lnTo>
                    <a:lnTo>
                      <a:pt x="441" y="106"/>
                    </a:lnTo>
                    <a:lnTo>
                      <a:pt x="446" y="115"/>
                    </a:lnTo>
                    <a:lnTo>
                      <a:pt x="446" y="125"/>
                    </a:lnTo>
                    <a:lnTo>
                      <a:pt x="446" y="135"/>
                    </a:lnTo>
                    <a:lnTo>
                      <a:pt x="446" y="149"/>
                    </a:lnTo>
                    <a:lnTo>
                      <a:pt x="446" y="159"/>
                    </a:lnTo>
                    <a:lnTo>
                      <a:pt x="446" y="168"/>
                    </a:lnTo>
                    <a:lnTo>
                      <a:pt x="441" y="173"/>
                    </a:lnTo>
                    <a:lnTo>
                      <a:pt x="441" y="183"/>
                    </a:lnTo>
                    <a:lnTo>
                      <a:pt x="436" y="192"/>
                    </a:lnTo>
                    <a:lnTo>
                      <a:pt x="431" y="202"/>
                    </a:lnTo>
                    <a:lnTo>
                      <a:pt x="427" y="207"/>
                    </a:lnTo>
                    <a:lnTo>
                      <a:pt x="422" y="216"/>
                    </a:lnTo>
                    <a:lnTo>
                      <a:pt x="417" y="221"/>
                    </a:lnTo>
                    <a:lnTo>
                      <a:pt x="412" y="231"/>
                    </a:lnTo>
                    <a:lnTo>
                      <a:pt x="407" y="236"/>
                    </a:lnTo>
                    <a:lnTo>
                      <a:pt x="403" y="240"/>
                    </a:lnTo>
                    <a:lnTo>
                      <a:pt x="393" y="245"/>
                    </a:lnTo>
                    <a:lnTo>
                      <a:pt x="388" y="250"/>
                    </a:lnTo>
                    <a:lnTo>
                      <a:pt x="379" y="255"/>
                    </a:lnTo>
                    <a:lnTo>
                      <a:pt x="374" y="260"/>
                    </a:lnTo>
                    <a:lnTo>
                      <a:pt x="369" y="264"/>
                    </a:lnTo>
                    <a:lnTo>
                      <a:pt x="364" y="264"/>
                    </a:lnTo>
                    <a:lnTo>
                      <a:pt x="359" y="269"/>
                    </a:lnTo>
                    <a:lnTo>
                      <a:pt x="350" y="269"/>
                    </a:lnTo>
                    <a:lnTo>
                      <a:pt x="345" y="274"/>
                    </a:lnTo>
                    <a:lnTo>
                      <a:pt x="335" y="274"/>
                    </a:lnTo>
                    <a:lnTo>
                      <a:pt x="326" y="279"/>
                    </a:lnTo>
                    <a:lnTo>
                      <a:pt x="335" y="279"/>
                    </a:lnTo>
                    <a:lnTo>
                      <a:pt x="340" y="279"/>
                    </a:lnTo>
                    <a:lnTo>
                      <a:pt x="345" y="284"/>
                    </a:lnTo>
                    <a:lnTo>
                      <a:pt x="350" y="284"/>
                    </a:lnTo>
                    <a:lnTo>
                      <a:pt x="355" y="288"/>
                    </a:lnTo>
                    <a:lnTo>
                      <a:pt x="359" y="288"/>
                    </a:lnTo>
                    <a:lnTo>
                      <a:pt x="364" y="293"/>
                    </a:lnTo>
                    <a:lnTo>
                      <a:pt x="364" y="293"/>
                    </a:lnTo>
                    <a:lnTo>
                      <a:pt x="369" y="298"/>
                    </a:lnTo>
                    <a:lnTo>
                      <a:pt x="369" y="298"/>
                    </a:lnTo>
                    <a:lnTo>
                      <a:pt x="374" y="303"/>
                    </a:lnTo>
                    <a:lnTo>
                      <a:pt x="379" y="303"/>
                    </a:lnTo>
                    <a:lnTo>
                      <a:pt x="379" y="308"/>
                    </a:lnTo>
                    <a:lnTo>
                      <a:pt x="383" y="312"/>
                    </a:lnTo>
                    <a:lnTo>
                      <a:pt x="388" y="317"/>
                    </a:lnTo>
                    <a:lnTo>
                      <a:pt x="393" y="322"/>
                    </a:lnTo>
                    <a:lnTo>
                      <a:pt x="393" y="327"/>
                    </a:lnTo>
                    <a:lnTo>
                      <a:pt x="398" y="332"/>
                    </a:lnTo>
                    <a:lnTo>
                      <a:pt x="403" y="336"/>
                    </a:lnTo>
                    <a:lnTo>
                      <a:pt x="403" y="336"/>
                    </a:lnTo>
                    <a:lnTo>
                      <a:pt x="407" y="341"/>
                    </a:lnTo>
                    <a:lnTo>
                      <a:pt x="407" y="346"/>
                    </a:lnTo>
                    <a:lnTo>
                      <a:pt x="412" y="351"/>
                    </a:lnTo>
                    <a:lnTo>
                      <a:pt x="412" y="351"/>
                    </a:lnTo>
                    <a:lnTo>
                      <a:pt x="484" y="495"/>
                    </a:lnTo>
                    <a:lnTo>
                      <a:pt x="311" y="495"/>
                    </a:lnTo>
                    <a:lnTo>
                      <a:pt x="230" y="346"/>
                    </a:lnTo>
                    <a:lnTo>
                      <a:pt x="230" y="336"/>
                    </a:lnTo>
                    <a:lnTo>
                      <a:pt x="225" y="332"/>
                    </a:lnTo>
                    <a:lnTo>
                      <a:pt x="220" y="327"/>
                    </a:lnTo>
                    <a:lnTo>
                      <a:pt x="215" y="322"/>
                    </a:lnTo>
                    <a:lnTo>
                      <a:pt x="215" y="317"/>
                    </a:lnTo>
                    <a:lnTo>
                      <a:pt x="211" y="312"/>
                    </a:lnTo>
                    <a:lnTo>
                      <a:pt x="206" y="308"/>
                    </a:lnTo>
                    <a:lnTo>
                      <a:pt x="206" y="308"/>
                    </a:lnTo>
                    <a:lnTo>
                      <a:pt x="201" y="303"/>
                    </a:lnTo>
                    <a:lnTo>
                      <a:pt x="196" y="303"/>
                    </a:lnTo>
                    <a:lnTo>
                      <a:pt x="191" y="298"/>
                    </a:lnTo>
                    <a:lnTo>
                      <a:pt x="187" y="298"/>
                    </a:lnTo>
                    <a:lnTo>
                      <a:pt x="182" y="298"/>
                    </a:lnTo>
                    <a:lnTo>
                      <a:pt x="177" y="293"/>
                    </a:lnTo>
                    <a:lnTo>
                      <a:pt x="172" y="293"/>
                    </a:lnTo>
                    <a:lnTo>
                      <a:pt x="167" y="293"/>
                    </a:lnTo>
                    <a:lnTo>
                      <a:pt x="153" y="293"/>
                    </a:lnTo>
                    <a:lnTo>
                      <a:pt x="153" y="495"/>
                    </a:lnTo>
                    <a:lnTo>
                      <a:pt x="0" y="495"/>
                    </a:lnTo>
                    <a:close/>
                    <a:moveTo>
                      <a:pt x="153" y="202"/>
                    </a:moveTo>
                    <a:lnTo>
                      <a:pt x="215" y="202"/>
                    </a:lnTo>
                    <a:lnTo>
                      <a:pt x="220" y="202"/>
                    </a:lnTo>
                    <a:lnTo>
                      <a:pt x="225" y="202"/>
                    </a:lnTo>
                    <a:lnTo>
                      <a:pt x="230" y="197"/>
                    </a:lnTo>
                    <a:lnTo>
                      <a:pt x="235" y="197"/>
                    </a:lnTo>
                    <a:lnTo>
                      <a:pt x="239" y="197"/>
                    </a:lnTo>
                    <a:lnTo>
                      <a:pt x="244" y="197"/>
                    </a:lnTo>
                    <a:lnTo>
                      <a:pt x="249" y="197"/>
                    </a:lnTo>
                    <a:lnTo>
                      <a:pt x="259" y="192"/>
                    </a:lnTo>
                    <a:lnTo>
                      <a:pt x="263" y="192"/>
                    </a:lnTo>
                    <a:lnTo>
                      <a:pt x="263" y="192"/>
                    </a:lnTo>
                    <a:lnTo>
                      <a:pt x="268" y="192"/>
                    </a:lnTo>
                    <a:lnTo>
                      <a:pt x="273" y="187"/>
                    </a:lnTo>
                    <a:lnTo>
                      <a:pt x="273" y="187"/>
                    </a:lnTo>
                    <a:lnTo>
                      <a:pt x="278" y="183"/>
                    </a:lnTo>
                    <a:lnTo>
                      <a:pt x="283" y="183"/>
                    </a:lnTo>
                    <a:lnTo>
                      <a:pt x="283" y="178"/>
                    </a:lnTo>
                    <a:lnTo>
                      <a:pt x="287" y="173"/>
                    </a:lnTo>
                    <a:lnTo>
                      <a:pt x="287" y="173"/>
                    </a:lnTo>
                    <a:lnTo>
                      <a:pt x="287" y="168"/>
                    </a:lnTo>
                    <a:lnTo>
                      <a:pt x="292" y="163"/>
                    </a:lnTo>
                    <a:lnTo>
                      <a:pt x="292" y="159"/>
                    </a:lnTo>
                    <a:lnTo>
                      <a:pt x="292" y="159"/>
                    </a:lnTo>
                    <a:lnTo>
                      <a:pt x="292" y="154"/>
                    </a:lnTo>
                    <a:lnTo>
                      <a:pt x="292" y="149"/>
                    </a:lnTo>
                    <a:lnTo>
                      <a:pt x="292" y="144"/>
                    </a:lnTo>
                    <a:lnTo>
                      <a:pt x="292" y="139"/>
                    </a:lnTo>
                    <a:lnTo>
                      <a:pt x="292" y="135"/>
                    </a:lnTo>
                    <a:lnTo>
                      <a:pt x="287" y="130"/>
                    </a:lnTo>
                    <a:lnTo>
                      <a:pt x="287" y="125"/>
                    </a:lnTo>
                    <a:lnTo>
                      <a:pt x="283" y="120"/>
                    </a:lnTo>
                    <a:lnTo>
                      <a:pt x="283" y="115"/>
                    </a:lnTo>
                    <a:lnTo>
                      <a:pt x="278" y="110"/>
                    </a:lnTo>
                    <a:lnTo>
                      <a:pt x="273" y="110"/>
                    </a:lnTo>
                    <a:lnTo>
                      <a:pt x="268" y="106"/>
                    </a:lnTo>
                    <a:lnTo>
                      <a:pt x="263" y="106"/>
                    </a:lnTo>
                    <a:lnTo>
                      <a:pt x="254" y="101"/>
                    </a:lnTo>
                    <a:lnTo>
                      <a:pt x="249" y="101"/>
                    </a:lnTo>
                    <a:lnTo>
                      <a:pt x="239" y="101"/>
                    </a:lnTo>
                    <a:lnTo>
                      <a:pt x="230" y="101"/>
                    </a:lnTo>
                    <a:lnTo>
                      <a:pt x="220" y="101"/>
                    </a:lnTo>
                    <a:lnTo>
                      <a:pt x="153" y="101"/>
                    </a:lnTo>
                    <a:lnTo>
                      <a:pt x="153" y="202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8" name="Freeform 16"/>
              <xdr:cNvSpPr>
                <a:spLocks noEditPoints="1"/>
              </xdr:cNvSpPr>
            </xdr:nvSpPr>
            <xdr:spPr bwMode="auto">
              <a:xfrm>
                <a:off x="2971" y="2426"/>
                <a:ext cx="408" cy="375"/>
              </a:xfrm>
              <a:custGeom>
                <a:avLst/>
                <a:gdLst/>
                <a:ahLst/>
                <a:cxnLst>
                  <a:cxn ang="0">
                    <a:pos x="0" y="149"/>
                  </a:cxn>
                  <a:cxn ang="0">
                    <a:pos x="19" y="96"/>
                  </a:cxn>
                  <a:cxn ang="0">
                    <a:pos x="53" y="53"/>
                  </a:cxn>
                  <a:cxn ang="0">
                    <a:pos x="101" y="19"/>
                  </a:cxn>
                  <a:cxn ang="0">
                    <a:pos x="158" y="0"/>
                  </a:cxn>
                  <a:cxn ang="0">
                    <a:pos x="230" y="0"/>
                  </a:cxn>
                  <a:cxn ang="0">
                    <a:pos x="297" y="14"/>
                  </a:cxn>
                  <a:cxn ang="0">
                    <a:pos x="350" y="48"/>
                  </a:cxn>
                  <a:cxn ang="0">
                    <a:pos x="384" y="86"/>
                  </a:cxn>
                  <a:cxn ang="0">
                    <a:pos x="403" y="134"/>
                  </a:cxn>
                  <a:cxn ang="0">
                    <a:pos x="408" y="187"/>
                  </a:cxn>
                  <a:cxn ang="0">
                    <a:pos x="403" y="245"/>
                  </a:cxn>
                  <a:cxn ang="0">
                    <a:pos x="379" y="293"/>
                  </a:cxn>
                  <a:cxn ang="0">
                    <a:pos x="340" y="332"/>
                  </a:cxn>
                  <a:cxn ang="0">
                    <a:pos x="288" y="360"/>
                  </a:cxn>
                  <a:cxn ang="0">
                    <a:pos x="225" y="375"/>
                  </a:cxn>
                  <a:cxn ang="0">
                    <a:pos x="163" y="370"/>
                  </a:cxn>
                  <a:cxn ang="0">
                    <a:pos x="105" y="356"/>
                  </a:cxn>
                  <a:cxn ang="0">
                    <a:pos x="62" y="332"/>
                  </a:cxn>
                  <a:cxn ang="0">
                    <a:pos x="24" y="283"/>
                  </a:cxn>
                  <a:cxn ang="0">
                    <a:pos x="0" y="231"/>
                  </a:cxn>
                  <a:cxn ang="0">
                    <a:pos x="134" y="187"/>
                  </a:cxn>
                  <a:cxn ang="0">
                    <a:pos x="139" y="221"/>
                  </a:cxn>
                  <a:cxn ang="0">
                    <a:pos x="149" y="245"/>
                  </a:cxn>
                  <a:cxn ang="0">
                    <a:pos x="158" y="264"/>
                  </a:cxn>
                  <a:cxn ang="0">
                    <a:pos x="177" y="274"/>
                  </a:cxn>
                  <a:cxn ang="0">
                    <a:pos x="197" y="279"/>
                  </a:cxn>
                  <a:cxn ang="0">
                    <a:pos x="216" y="279"/>
                  </a:cxn>
                  <a:cxn ang="0">
                    <a:pos x="235" y="274"/>
                  </a:cxn>
                  <a:cxn ang="0">
                    <a:pos x="254" y="259"/>
                  </a:cxn>
                  <a:cxn ang="0">
                    <a:pos x="264" y="235"/>
                  </a:cxn>
                  <a:cxn ang="0">
                    <a:pos x="268" y="206"/>
                  </a:cxn>
                  <a:cxn ang="0">
                    <a:pos x="273" y="173"/>
                  </a:cxn>
                  <a:cxn ang="0">
                    <a:pos x="268" y="144"/>
                  </a:cxn>
                  <a:cxn ang="0">
                    <a:pos x="254" y="120"/>
                  </a:cxn>
                  <a:cxn ang="0">
                    <a:pos x="240" y="106"/>
                  </a:cxn>
                  <a:cxn ang="0">
                    <a:pos x="225" y="96"/>
                  </a:cxn>
                  <a:cxn ang="0">
                    <a:pos x="206" y="91"/>
                  </a:cxn>
                  <a:cxn ang="0">
                    <a:pos x="182" y="96"/>
                  </a:cxn>
                  <a:cxn ang="0">
                    <a:pos x="163" y="106"/>
                  </a:cxn>
                  <a:cxn ang="0">
                    <a:pos x="149" y="120"/>
                  </a:cxn>
                  <a:cxn ang="0">
                    <a:pos x="139" y="144"/>
                  </a:cxn>
                  <a:cxn ang="0">
                    <a:pos x="134" y="173"/>
                  </a:cxn>
                </a:cxnLst>
                <a:rect l="0" t="0" r="r" b="b"/>
                <a:pathLst>
                  <a:path w="408" h="375">
                    <a:moveTo>
                      <a:pt x="0" y="187"/>
                    </a:moveTo>
                    <a:lnTo>
                      <a:pt x="0" y="168"/>
                    </a:lnTo>
                    <a:lnTo>
                      <a:pt x="0" y="149"/>
                    </a:lnTo>
                    <a:lnTo>
                      <a:pt x="5" y="130"/>
                    </a:lnTo>
                    <a:lnTo>
                      <a:pt x="9" y="110"/>
                    </a:lnTo>
                    <a:lnTo>
                      <a:pt x="19" y="96"/>
                    </a:lnTo>
                    <a:lnTo>
                      <a:pt x="29" y="81"/>
                    </a:lnTo>
                    <a:lnTo>
                      <a:pt x="38" y="67"/>
                    </a:lnTo>
                    <a:lnTo>
                      <a:pt x="53" y="53"/>
                    </a:lnTo>
                    <a:lnTo>
                      <a:pt x="67" y="38"/>
                    </a:lnTo>
                    <a:lnTo>
                      <a:pt x="81" y="29"/>
                    </a:lnTo>
                    <a:lnTo>
                      <a:pt x="101" y="19"/>
                    </a:lnTo>
                    <a:lnTo>
                      <a:pt x="120" y="9"/>
                    </a:lnTo>
                    <a:lnTo>
                      <a:pt x="139" y="5"/>
                    </a:lnTo>
                    <a:lnTo>
                      <a:pt x="158" y="0"/>
                    </a:lnTo>
                    <a:lnTo>
                      <a:pt x="177" y="0"/>
                    </a:lnTo>
                    <a:lnTo>
                      <a:pt x="201" y="0"/>
                    </a:lnTo>
                    <a:lnTo>
                      <a:pt x="230" y="0"/>
                    </a:lnTo>
                    <a:lnTo>
                      <a:pt x="254" y="0"/>
                    </a:lnTo>
                    <a:lnTo>
                      <a:pt x="278" y="5"/>
                    </a:lnTo>
                    <a:lnTo>
                      <a:pt x="297" y="14"/>
                    </a:lnTo>
                    <a:lnTo>
                      <a:pt x="316" y="24"/>
                    </a:lnTo>
                    <a:lnTo>
                      <a:pt x="336" y="33"/>
                    </a:lnTo>
                    <a:lnTo>
                      <a:pt x="350" y="48"/>
                    </a:lnTo>
                    <a:lnTo>
                      <a:pt x="364" y="62"/>
                    </a:lnTo>
                    <a:lnTo>
                      <a:pt x="374" y="72"/>
                    </a:lnTo>
                    <a:lnTo>
                      <a:pt x="384" y="86"/>
                    </a:lnTo>
                    <a:lnTo>
                      <a:pt x="393" y="101"/>
                    </a:lnTo>
                    <a:lnTo>
                      <a:pt x="398" y="115"/>
                    </a:lnTo>
                    <a:lnTo>
                      <a:pt x="403" y="134"/>
                    </a:lnTo>
                    <a:lnTo>
                      <a:pt x="408" y="149"/>
                    </a:lnTo>
                    <a:lnTo>
                      <a:pt x="408" y="168"/>
                    </a:lnTo>
                    <a:lnTo>
                      <a:pt x="408" y="187"/>
                    </a:lnTo>
                    <a:lnTo>
                      <a:pt x="408" y="206"/>
                    </a:lnTo>
                    <a:lnTo>
                      <a:pt x="408" y="226"/>
                    </a:lnTo>
                    <a:lnTo>
                      <a:pt x="403" y="245"/>
                    </a:lnTo>
                    <a:lnTo>
                      <a:pt x="393" y="259"/>
                    </a:lnTo>
                    <a:lnTo>
                      <a:pt x="388" y="279"/>
                    </a:lnTo>
                    <a:lnTo>
                      <a:pt x="379" y="293"/>
                    </a:lnTo>
                    <a:lnTo>
                      <a:pt x="369" y="307"/>
                    </a:lnTo>
                    <a:lnTo>
                      <a:pt x="355" y="322"/>
                    </a:lnTo>
                    <a:lnTo>
                      <a:pt x="340" y="332"/>
                    </a:lnTo>
                    <a:lnTo>
                      <a:pt x="326" y="346"/>
                    </a:lnTo>
                    <a:lnTo>
                      <a:pt x="307" y="356"/>
                    </a:lnTo>
                    <a:lnTo>
                      <a:pt x="288" y="360"/>
                    </a:lnTo>
                    <a:lnTo>
                      <a:pt x="268" y="365"/>
                    </a:lnTo>
                    <a:lnTo>
                      <a:pt x="249" y="370"/>
                    </a:lnTo>
                    <a:lnTo>
                      <a:pt x="225" y="375"/>
                    </a:lnTo>
                    <a:lnTo>
                      <a:pt x="201" y="375"/>
                    </a:lnTo>
                    <a:lnTo>
                      <a:pt x="182" y="375"/>
                    </a:lnTo>
                    <a:lnTo>
                      <a:pt x="163" y="370"/>
                    </a:lnTo>
                    <a:lnTo>
                      <a:pt x="144" y="370"/>
                    </a:lnTo>
                    <a:lnTo>
                      <a:pt x="125" y="365"/>
                    </a:lnTo>
                    <a:lnTo>
                      <a:pt x="105" y="356"/>
                    </a:lnTo>
                    <a:lnTo>
                      <a:pt x="91" y="351"/>
                    </a:lnTo>
                    <a:lnTo>
                      <a:pt x="77" y="341"/>
                    </a:lnTo>
                    <a:lnTo>
                      <a:pt x="62" y="332"/>
                    </a:lnTo>
                    <a:lnTo>
                      <a:pt x="48" y="317"/>
                    </a:lnTo>
                    <a:lnTo>
                      <a:pt x="33" y="303"/>
                    </a:lnTo>
                    <a:lnTo>
                      <a:pt x="24" y="283"/>
                    </a:lnTo>
                    <a:lnTo>
                      <a:pt x="14" y="269"/>
                    </a:lnTo>
                    <a:lnTo>
                      <a:pt x="5" y="250"/>
                    </a:lnTo>
                    <a:lnTo>
                      <a:pt x="0" y="231"/>
                    </a:lnTo>
                    <a:lnTo>
                      <a:pt x="0" y="206"/>
                    </a:lnTo>
                    <a:lnTo>
                      <a:pt x="0" y="187"/>
                    </a:lnTo>
                    <a:close/>
                    <a:moveTo>
                      <a:pt x="134" y="187"/>
                    </a:moveTo>
                    <a:lnTo>
                      <a:pt x="134" y="197"/>
                    </a:lnTo>
                    <a:lnTo>
                      <a:pt x="134" y="211"/>
                    </a:lnTo>
                    <a:lnTo>
                      <a:pt x="139" y="221"/>
                    </a:lnTo>
                    <a:lnTo>
                      <a:pt x="139" y="231"/>
                    </a:lnTo>
                    <a:lnTo>
                      <a:pt x="144" y="235"/>
                    </a:lnTo>
                    <a:lnTo>
                      <a:pt x="149" y="245"/>
                    </a:lnTo>
                    <a:lnTo>
                      <a:pt x="149" y="250"/>
                    </a:lnTo>
                    <a:lnTo>
                      <a:pt x="153" y="259"/>
                    </a:lnTo>
                    <a:lnTo>
                      <a:pt x="158" y="264"/>
                    </a:lnTo>
                    <a:lnTo>
                      <a:pt x="163" y="269"/>
                    </a:lnTo>
                    <a:lnTo>
                      <a:pt x="173" y="274"/>
                    </a:lnTo>
                    <a:lnTo>
                      <a:pt x="177" y="274"/>
                    </a:lnTo>
                    <a:lnTo>
                      <a:pt x="182" y="279"/>
                    </a:lnTo>
                    <a:lnTo>
                      <a:pt x="187" y="279"/>
                    </a:lnTo>
                    <a:lnTo>
                      <a:pt x="197" y="279"/>
                    </a:lnTo>
                    <a:lnTo>
                      <a:pt x="201" y="279"/>
                    </a:lnTo>
                    <a:lnTo>
                      <a:pt x="211" y="279"/>
                    </a:lnTo>
                    <a:lnTo>
                      <a:pt x="216" y="279"/>
                    </a:lnTo>
                    <a:lnTo>
                      <a:pt x="225" y="279"/>
                    </a:lnTo>
                    <a:lnTo>
                      <a:pt x="230" y="274"/>
                    </a:lnTo>
                    <a:lnTo>
                      <a:pt x="235" y="274"/>
                    </a:lnTo>
                    <a:lnTo>
                      <a:pt x="240" y="269"/>
                    </a:lnTo>
                    <a:lnTo>
                      <a:pt x="249" y="264"/>
                    </a:lnTo>
                    <a:lnTo>
                      <a:pt x="254" y="259"/>
                    </a:lnTo>
                    <a:lnTo>
                      <a:pt x="259" y="250"/>
                    </a:lnTo>
                    <a:lnTo>
                      <a:pt x="259" y="245"/>
                    </a:lnTo>
                    <a:lnTo>
                      <a:pt x="264" y="235"/>
                    </a:lnTo>
                    <a:lnTo>
                      <a:pt x="268" y="231"/>
                    </a:lnTo>
                    <a:lnTo>
                      <a:pt x="268" y="221"/>
                    </a:lnTo>
                    <a:lnTo>
                      <a:pt x="268" y="206"/>
                    </a:lnTo>
                    <a:lnTo>
                      <a:pt x="273" y="197"/>
                    </a:lnTo>
                    <a:lnTo>
                      <a:pt x="273" y="187"/>
                    </a:lnTo>
                    <a:lnTo>
                      <a:pt x="273" y="173"/>
                    </a:lnTo>
                    <a:lnTo>
                      <a:pt x="268" y="163"/>
                    </a:lnTo>
                    <a:lnTo>
                      <a:pt x="268" y="154"/>
                    </a:lnTo>
                    <a:lnTo>
                      <a:pt x="268" y="144"/>
                    </a:lnTo>
                    <a:lnTo>
                      <a:pt x="264" y="134"/>
                    </a:lnTo>
                    <a:lnTo>
                      <a:pt x="259" y="130"/>
                    </a:lnTo>
                    <a:lnTo>
                      <a:pt x="254" y="120"/>
                    </a:lnTo>
                    <a:lnTo>
                      <a:pt x="254" y="115"/>
                    </a:lnTo>
                    <a:lnTo>
                      <a:pt x="249" y="110"/>
                    </a:lnTo>
                    <a:lnTo>
                      <a:pt x="240" y="106"/>
                    </a:lnTo>
                    <a:lnTo>
                      <a:pt x="235" y="101"/>
                    </a:lnTo>
                    <a:lnTo>
                      <a:pt x="230" y="101"/>
                    </a:lnTo>
                    <a:lnTo>
                      <a:pt x="225" y="96"/>
                    </a:lnTo>
                    <a:lnTo>
                      <a:pt x="216" y="96"/>
                    </a:lnTo>
                    <a:lnTo>
                      <a:pt x="211" y="91"/>
                    </a:lnTo>
                    <a:lnTo>
                      <a:pt x="206" y="91"/>
                    </a:lnTo>
                    <a:lnTo>
                      <a:pt x="197" y="91"/>
                    </a:lnTo>
                    <a:lnTo>
                      <a:pt x="192" y="96"/>
                    </a:lnTo>
                    <a:lnTo>
                      <a:pt x="182" y="96"/>
                    </a:lnTo>
                    <a:lnTo>
                      <a:pt x="177" y="101"/>
                    </a:lnTo>
                    <a:lnTo>
                      <a:pt x="173" y="101"/>
                    </a:lnTo>
                    <a:lnTo>
                      <a:pt x="163" y="106"/>
                    </a:lnTo>
                    <a:lnTo>
                      <a:pt x="158" y="110"/>
                    </a:lnTo>
                    <a:lnTo>
                      <a:pt x="153" y="115"/>
                    </a:lnTo>
                    <a:lnTo>
                      <a:pt x="149" y="120"/>
                    </a:lnTo>
                    <a:lnTo>
                      <a:pt x="149" y="130"/>
                    </a:lnTo>
                    <a:lnTo>
                      <a:pt x="144" y="134"/>
                    </a:lnTo>
                    <a:lnTo>
                      <a:pt x="139" y="144"/>
                    </a:lnTo>
                    <a:lnTo>
                      <a:pt x="139" y="154"/>
                    </a:lnTo>
                    <a:lnTo>
                      <a:pt x="134" y="163"/>
                    </a:lnTo>
                    <a:lnTo>
                      <a:pt x="134" y="173"/>
                    </a:lnTo>
                    <a:lnTo>
                      <a:pt x="134" y="187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19" name="Freeform 17"/>
              <xdr:cNvSpPr>
                <a:spLocks noEditPoints="1"/>
              </xdr:cNvSpPr>
            </xdr:nvSpPr>
            <xdr:spPr bwMode="auto">
              <a:xfrm>
                <a:off x="3446" y="2296"/>
                <a:ext cx="398" cy="505"/>
              </a:xfrm>
              <a:custGeom>
                <a:avLst/>
                <a:gdLst/>
                <a:ahLst/>
                <a:cxnLst>
                  <a:cxn ang="0">
                    <a:pos x="139" y="173"/>
                  </a:cxn>
                  <a:cxn ang="0">
                    <a:pos x="158" y="159"/>
                  </a:cxn>
                  <a:cxn ang="0">
                    <a:pos x="173" y="144"/>
                  </a:cxn>
                  <a:cxn ang="0">
                    <a:pos x="192" y="135"/>
                  </a:cxn>
                  <a:cxn ang="0">
                    <a:pos x="216" y="130"/>
                  </a:cxn>
                  <a:cxn ang="0">
                    <a:pos x="235" y="130"/>
                  </a:cxn>
                  <a:cxn ang="0">
                    <a:pos x="278" y="130"/>
                  </a:cxn>
                  <a:cxn ang="0">
                    <a:pos x="317" y="144"/>
                  </a:cxn>
                  <a:cxn ang="0">
                    <a:pos x="355" y="173"/>
                  </a:cxn>
                  <a:cxn ang="0">
                    <a:pos x="379" y="216"/>
                  </a:cxn>
                  <a:cxn ang="0">
                    <a:pos x="393" y="269"/>
                  </a:cxn>
                  <a:cxn ang="0">
                    <a:pos x="393" y="327"/>
                  </a:cxn>
                  <a:cxn ang="0">
                    <a:pos x="389" y="365"/>
                  </a:cxn>
                  <a:cxn ang="0">
                    <a:pos x="379" y="404"/>
                  </a:cxn>
                  <a:cxn ang="0">
                    <a:pos x="365" y="437"/>
                  </a:cxn>
                  <a:cxn ang="0">
                    <a:pos x="345" y="462"/>
                  </a:cxn>
                  <a:cxn ang="0">
                    <a:pos x="321" y="481"/>
                  </a:cxn>
                  <a:cxn ang="0">
                    <a:pos x="297" y="495"/>
                  </a:cxn>
                  <a:cxn ang="0">
                    <a:pos x="264" y="505"/>
                  </a:cxn>
                  <a:cxn ang="0">
                    <a:pos x="235" y="505"/>
                  </a:cxn>
                  <a:cxn ang="0">
                    <a:pos x="211" y="500"/>
                  </a:cxn>
                  <a:cxn ang="0">
                    <a:pos x="187" y="490"/>
                  </a:cxn>
                  <a:cxn ang="0">
                    <a:pos x="168" y="481"/>
                  </a:cxn>
                  <a:cxn ang="0">
                    <a:pos x="149" y="466"/>
                  </a:cxn>
                  <a:cxn ang="0">
                    <a:pos x="129" y="442"/>
                  </a:cxn>
                  <a:cxn ang="0">
                    <a:pos x="0" y="0"/>
                  </a:cxn>
                  <a:cxn ang="0">
                    <a:pos x="139" y="336"/>
                  </a:cxn>
                  <a:cxn ang="0">
                    <a:pos x="144" y="365"/>
                  </a:cxn>
                  <a:cxn ang="0">
                    <a:pos x="158" y="380"/>
                  </a:cxn>
                  <a:cxn ang="0">
                    <a:pos x="173" y="394"/>
                  </a:cxn>
                  <a:cxn ang="0">
                    <a:pos x="187" y="404"/>
                  </a:cxn>
                  <a:cxn ang="0">
                    <a:pos x="206" y="404"/>
                  </a:cxn>
                  <a:cxn ang="0">
                    <a:pos x="225" y="399"/>
                  </a:cxn>
                  <a:cxn ang="0">
                    <a:pos x="235" y="389"/>
                  </a:cxn>
                  <a:cxn ang="0">
                    <a:pos x="249" y="370"/>
                  </a:cxn>
                  <a:cxn ang="0">
                    <a:pos x="254" y="346"/>
                  </a:cxn>
                  <a:cxn ang="0">
                    <a:pos x="259" y="312"/>
                  </a:cxn>
                  <a:cxn ang="0">
                    <a:pos x="254" y="284"/>
                  </a:cxn>
                  <a:cxn ang="0">
                    <a:pos x="249" y="264"/>
                  </a:cxn>
                  <a:cxn ang="0">
                    <a:pos x="240" y="245"/>
                  </a:cxn>
                  <a:cxn ang="0">
                    <a:pos x="225" y="236"/>
                  </a:cxn>
                  <a:cxn ang="0">
                    <a:pos x="206" y="231"/>
                  </a:cxn>
                  <a:cxn ang="0">
                    <a:pos x="187" y="231"/>
                  </a:cxn>
                  <a:cxn ang="0">
                    <a:pos x="173" y="240"/>
                  </a:cxn>
                  <a:cxn ang="0">
                    <a:pos x="158" y="250"/>
                  </a:cxn>
                  <a:cxn ang="0">
                    <a:pos x="144" y="269"/>
                  </a:cxn>
                  <a:cxn ang="0">
                    <a:pos x="139" y="293"/>
                  </a:cxn>
                </a:cxnLst>
                <a:rect l="0" t="0" r="r" b="b"/>
                <a:pathLst>
                  <a:path w="398" h="505">
                    <a:moveTo>
                      <a:pt x="0" y="0"/>
                    </a:moveTo>
                    <a:lnTo>
                      <a:pt x="139" y="0"/>
                    </a:lnTo>
                    <a:lnTo>
                      <a:pt x="139" y="173"/>
                    </a:lnTo>
                    <a:lnTo>
                      <a:pt x="144" y="168"/>
                    </a:lnTo>
                    <a:lnTo>
                      <a:pt x="149" y="159"/>
                    </a:lnTo>
                    <a:lnTo>
                      <a:pt x="158" y="159"/>
                    </a:lnTo>
                    <a:lnTo>
                      <a:pt x="163" y="154"/>
                    </a:lnTo>
                    <a:lnTo>
                      <a:pt x="168" y="149"/>
                    </a:lnTo>
                    <a:lnTo>
                      <a:pt x="173" y="144"/>
                    </a:lnTo>
                    <a:lnTo>
                      <a:pt x="182" y="139"/>
                    </a:lnTo>
                    <a:lnTo>
                      <a:pt x="187" y="139"/>
                    </a:lnTo>
                    <a:lnTo>
                      <a:pt x="192" y="135"/>
                    </a:lnTo>
                    <a:lnTo>
                      <a:pt x="201" y="135"/>
                    </a:lnTo>
                    <a:lnTo>
                      <a:pt x="206" y="130"/>
                    </a:lnTo>
                    <a:lnTo>
                      <a:pt x="216" y="130"/>
                    </a:lnTo>
                    <a:lnTo>
                      <a:pt x="221" y="130"/>
                    </a:lnTo>
                    <a:lnTo>
                      <a:pt x="230" y="130"/>
                    </a:lnTo>
                    <a:lnTo>
                      <a:pt x="235" y="130"/>
                    </a:lnTo>
                    <a:lnTo>
                      <a:pt x="245" y="130"/>
                    </a:lnTo>
                    <a:lnTo>
                      <a:pt x="259" y="130"/>
                    </a:lnTo>
                    <a:lnTo>
                      <a:pt x="278" y="130"/>
                    </a:lnTo>
                    <a:lnTo>
                      <a:pt x="293" y="135"/>
                    </a:lnTo>
                    <a:lnTo>
                      <a:pt x="302" y="139"/>
                    </a:lnTo>
                    <a:lnTo>
                      <a:pt x="317" y="144"/>
                    </a:lnTo>
                    <a:lnTo>
                      <a:pt x="331" y="154"/>
                    </a:lnTo>
                    <a:lnTo>
                      <a:pt x="341" y="163"/>
                    </a:lnTo>
                    <a:lnTo>
                      <a:pt x="355" y="173"/>
                    </a:lnTo>
                    <a:lnTo>
                      <a:pt x="365" y="187"/>
                    </a:lnTo>
                    <a:lnTo>
                      <a:pt x="369" y="202"/>
                    </a:lnTo>
                    <a:lnTo>
                      <a:pt x="379" y="216"/>
                    </a:lnTo>
                    <a:lnTo>
                      <a:pt x="384" y="231"/>
                    </a:lnTo>
                    <a:lnTo>
                      <a:pt x="389" y="250"/>
                    </a:lnTo>
                    <a:lnTo>
                      <a:pt x="393" y="269"/>
                    </a:lnTo>
                    <a:lnTo>
                      <a:pt x="393" y="288"/>
                    </a:lnTo>
                    <a:lnTo>
                      <a:pt x="398" y="312"/>
                    </a:lnTo>
                    <a:lnTo>
                      <a:pt x="393" y="327"/>
                    </a:lnTo>
                    <a:lnTo>
                      <a:pt x="393" y="341"/>
                    </a:lnTo>
                    <a:lnTo>
                      <a:pt x="393" y="351"/>
                    </a:lnTo>
                    <a:lnTo>
                      <a:pt x="389" y="365"/>
                    </a:lnTo>
                    <a:lnTo>
                      <a:pt x="389" y="380"/>
                    </a:lnTo>
                    <a:lnTo>
                      <a:pt x="384" y="389"/>
                    </a:lnTo>
                    <a:lnTo>
                      <a:pt x="379" y="404"/>
                    </a:lnTo>
                    <a:lnTo>
                      <a:pt x="374" y="413"/>
                    </a:lnTo>
                    <a:lnTo>
                      <a:pt x="369" y="428"/>
                    </a:lnTo>
                    <a:lnTo>
                      <a:pt x="365" y="437"/>
                    </a:lnTo>
                    <a:lnTo>
                      <a:pt x="360" y="447"/>
                    </a:lnTo>
                    <a:lnTo>
                      <a:pt x="355" y="452"/>
                    </a:lnTo>
                    <a:lnTo>
                      <a:pt x="345" y="462"/>
                    </a:lnTo>
                    <a:lnTo>
                      <a:pt x="341" y="471"/>
                    </a:lnTo>
                    <a:lnTo>
                      <a:pt x="331" y="476"/>
                    </a:lnTo>
                    <a:lnTo>
                      <a:pt x="321" y="481"/>
                    </a:lnTo>
                    <a:lnTo>
                      <a:pt x="312" y="486"/>
                    </a:lnTo>
                    <a:lnTo>
                      <a:pt x="302" y="490"/>
                    </a:lnTo>
                    <a:lnTo>
                      <a:pt x="297" y="495"/>
                    </a:lnTo>
                    <a:lnTo>
                      <a:pt x="288" y="500"/>
                    </a:lnTo>
                    <a:lnTo>
                      <a:pt x="278" y="500"/>
                    </a:lnTo>
                    <a:lnTo>
                      <a:pt x="264" y="505"/>
                    </a:lnTo>
                    <a:lnTo>
                      <a:pt x="254" y="505"/>
                    </a:lnTo>
                    <a:lnTo>
                      <a:pt x="245" y="505"/>
                    </a:lnTo>
                    <a:lnTo>
                      <a:pt x="235" y="505"/>
                    </a:lnTo>
                    <a:lnTo>
                      <a:pt x="225" y="505"/>
                    </a:lnTo>
                    <a:lnTo>
                      <a:pt x="221" y="500"/>
                    </a:lnTo>
                    <a:lnTo>
                      <a:pt x="211" y="500"/>
                    </a:lnTo>
                    <a:lnTo>
                      <a:pt x="201" y="500"/>
                    </a:lnTo>
                    <a:lnTo>
                      <a:pt x="197" y="495"/>
                    </a:lnTo>
                    <a:lnTo>
                      <a:pt x="187" y="490"/>
                    </a:lnTo>
                    <a:lnTo>
                      <a:pt x="177" y="490"/>
                    </a:lnTo>
                    <a:lnTo>
                      <a:pt x="173" y="486"/>
                    </a:lnTo>
                    <a:lnTo>
                      <a:pt x="168" y="481"/>
                    </a:lnTo>
                    <a:lnTo>
                      <a:pt x="163" y="476"/>
                    </a:lnTo>
                    <a:lnTo>
                      <a:pt x="153" y="471"/>
                    </a:lnTo>
                    <a:lnTo>
                      <a:pt x="149" y="466"/>
                    </a:lnTo>
                    <a:lnTo>
                      <a:pt x="144" y="457"/>
                    </a:lnTo>
                    <a:lnTo>
                      <a:pt x="134" y="452"/>
                    </a:lnTo>
                    <a:lnTo>
                      <a:pt x="129" y="442"/>
                    </a:lnTo>
                    <a:lnTo>
                      <a:pt x="129" y="495"/>
                    </a:lnTo>
                    <a:lnTo>
                      <a:pt x="0" y="495"/>
                    </a:lnTo>
                    <a:lnTo>
                      <a:pt x="0" y="0"/>
                    </a:lnTo>
                    <a:close/>
                    <a:moveTo>
                      <a:pt x="139" y="317"/>
                    </a:moveTo>
                    <a:lnTo>
                      <a:pt x="139" y="327"/>
                    </a:lnTo>
                    <a:lnTo>
                      <a:pt x="139" y="336"/>
                    </a:lnTo>
                    <a:lnTo>
                      <a:pt x="139" y="346"/>
                    </a:lnTo>
                    <a:lnTo>
                      <a:pt x="144" y="356"/>
                    </a:lnTo>
                    <a:lnTo>
                      <a:pt x="144" y="365"/>
                    </a:lnTo>
                    <a:lnTo>
                      <a:pt x="149" y="370"/>
                    </a:lnTo>
                    <a:lnTo>
                      <a:pt x="153" y="375"/>
                    </a:lnTo>
                    <a:lnTo>
                      <a:pt x="158" y="380"/>
                    </a:lnTo>
                    <a:lnTo>
                      <a:pt x="163" y="389"/>
                    </a:lnTo>
                    <a:lnTo>
                      <a:pt x="168" y="389"/>
                    </a:lnTo>
                    <a:lnTo>
                      <a:pt x="173" y="394"/>
                    </a:lnTo>
                    <a:lnTo>
                      <a:pt x="177" y="399"/>
                    </a:lnTo>
                    <a:lnTo>
                      <a:pt x="182" y="399"/>
                    </a:lnTo>
                    <a:lnTo>
                      <a:pt x="187" y="404"/>
                    </a:lnTo>
                    <a:lnTo>
                      <a:pt x="192" y="404"/>
                    </a:lnTo>
                    <a:lnTo>
                      <a:pt x="201" y="404"/>
                    </a:lnTo>
                    <a:lnTo>
                      <a:pt x="206" y="404"/>
                    </a:lnTo>
                    <a:lnTo>
                      <a:pt x="211" y="404"/>
                    </a:lnTo>
                    <a:lnTo>
                      <a:pt x="216" y="399"/>
                    </a:lnTo>
                    <a:lnTo>
                      <a:pt x="225" y="399"/>
                    </a:lnTo>
                    <a:lnTo>
                      <a:pt x="230" y="394"/>
                    </a:lnTo>
                    <a:lnTo>
                      <a:pt x="235" y="389"/>
                    </a:lnTo>
                    <a:lnTo>
                      <a:pt x="235" y="389"/>
                    </a:lnTo>
                    <a:lnTo>
                      <a:pt x="240" y="385"/>
                    </a:lnTo>
                    <a:lnTo>
                      <a:pt x="245" y="375"/>
                    </a:lnTo>
                    <a:lnTo>
                      <a:pt x="249" y="370"/>
                    </a:lnTo>
                    <a:lnTo>
                      <a:pt x="254" y="365"/>
                    </a:lnTo>
                    <a:lnTo>
                      <a:pt x="254" y="356"/>
                    </a:lnTo>
                    <a:lnTo>
                      <a:pt x="254" y="346"/>
                    </a:lnTo>
                    <a:lnTo>
                      <a:pt x="259" y="336"/>
                    </a:lnTo>
                    <a:lnTo>
                      <a:pt x="259" y="327"/>
                    </a:lnTo>
                    <a:lnTo>
                      <a:pt x="259" y="312"/>
                    </a:lnTo>
                    <a:lnTo>
                      <a:pt x="259" y="303"/>
                    </a:lnTo>
                    <a:lnTo>
                      <a:pt x="259" y="293"/>
                    </a:lnTo>
                    <a:lnTo>
                      <a:pt x="254" y="284"/>
                    </a:lnTo>
                    <a:lnTo>
                      <a:pt x="254" y="279"/>
                    </a:lnTo>
                    <a:lnTo>
                      <a:pt x="254" y="269"/>
                    </a:lnTo>
                    <a:lnTo>
                      <a:pt x="249" y="264"/>
                    </a:lnTo>
                    <a:lnTo>
                      <a:pt x="245" y="255"/>
                    </a:lnTo>
                    <a:lnTo>
                      <a:pt x="240" y="250"/>
                    </a:lnTo>
                    <a:lnTo>
                      <a:pt x="240" y="245"/>
                    </a:lnTo>
                    <a:lnTo>
                      <a:pt x="235" y="240"/>
                    </a:lnTo>
                    <a:lnTo>
                      <a:pt x="230" y="240"/>
                    </a:lnTo>
                    <a:lnTo>
                      <a:pt x="225" y="236"/>
                    </a:lnTo>
                    <a:lnTo>
                      <a:pt x="221" y="236"/>
                    </a:lnTo>
                    <a:lnTo>
                      <a:pt x="216" y="231"/>
                    </a:lnTo>
                    <a:lnTo>
                      <a:pt x="206" y="231"/>
                    </a:lnTo>
                    <a:lnTo>
                      <a:pt x="201" y="231"/>
                    </a:lnTo>
                    <a:lnTo>
                      <a:pt x="197" y="231"/>
                    </a:lnTo>
                    <a:lnTo>
                      <a:pt x="187" y="231"/>
                    </a:lnTo>
                    <a:lnTo>
                      <a:pt x="182" y="236"/>
                    </a:lnTo>
                    <a:lnTo>
                      <a:pt x="177" y="236"/>
                    </a:lnTo>
                    <a:lnTo>
                      <a:pt x="173" y="240"/>
                    </a:lnTo>
                    <a:lnTo>
                      <a:pt x="168" y="240"/>
                    </a:lnTo>
                    <a:lnTo>
                      <a:pt x="163" y="245"/>
                    </a:lnTo>
                    <a:lnTo>
                      <a:pt x="158" y="250"/>
                    </a:lnTo>
                    <a:lnTo>
                      <a:pt x="153" y="260"/>
                    </a:lnTo>
                    <a:lnTo>
                      <a:pt x="149" y="264"/>
                    </a:lnTo>
                    <a:lnTo>
                      <a:pt x="144" y="269"/>
                    </a:lnTo>
                    <a:lnTo>
                      <a:pt x="144" y="279"/>
                    </a:lnTo>
                    <a:lnTo>
                      <a:pt x="139" y="288"/>
                    </a:lnTo>
                    <a:lnTo>
                      <a:pt x="139" y="293"/>
                    </a:lnTo>
                    <a:lnTo>
                      <a:pt x="139" y="303"/>
                    </a:lnTo>
                    <a:lnTo>
                      <a:pt x="139" y="317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0" name="Freeform 18"/>
              <xdr:cNvSpPr>
                <a:spLocks noEditPoints="1"/>
              </xdr:cNvSpPr>
            </xdr:nvSpPr>
            <xdr:spPr bwMode="auto">
              <a:xfrm>
                <a:off x="3892" y="2426"/>
                <a:ext cx="413" cy="375"/>
              </a:xfrm>
              <a:custGeom>
                <a:avLst/>
                <a:gdLst/>
                <a:ahLst/>
                <a:cxnLst>
                  <a:cxn ang="0">
                    <a:pos x="139" y="231"/>
                  </a:cxn>
                  <a:cxn ang="0">
                    <a:pos x="144" y="250"/>
                  </a:cxn>
                  <a:cxn ang="0">
                    <a:pos x="154" y="264"/>
                  </a:cxn>
                  <a:cxn ang="0">
                    <a:pos x="168" y="279"/>
                  </a:cxn>
                  <a:cxn ang="0">
                    <a:pos x="187" y="288"/>
                  </a:cxn>
                  <a:cxn ang="0">
                    <a:pos x="206" y="293"/>
                  </a:cxn>
                  <a:cxn ang="0">
                    <a:pos x="221" y="293"/>
                  </a:cxn>
                  <a:cxn ang="0">
                    <a:pos x="235" y="288"/>
                  </a:cxn>
                  <a:cxn ang="0">
                    <a:pos x="250" y="283"/>
                  </a:cxn>
                  <a:cxn ang="0">
                    <a:pos x="259" y="274"/>
                  </a:cxn>
                  <a:cxn ang="0">
                    <a:pos x="269" y="264"/>
                  </a:cxn>
                  <a:cxn ang="0">
                    <a:pos x="398" y="283"/>
                  </a:cxn>
                  <a:cxn ang="0">
                    <a:pos x="370" y="317"/>
                  </a:cxn>
                  <a:cxn ang="0">
                    <a:pos x="341" y="346"/>
                  </a:cxn>
                  <a:cxn ang="0">
                    <a:pos x="307" y="360"/>
                  </a:cxn>
                  <a:cxn ang="0">
                    <a:pos x="259" y="370"/>
                  </a:cxn>
                  <a:cxn ang="0">
                    <a:pos x="206" y="375"/>
                  </a:cxn>
                  <a:cxn ang="0">
                    <a:pos x="154" y="370"/>
                  </a:cxn>
                  <a:cxn ang="0">
                    <a:pos x="115" y="360"/>
                  </a:cxn>
                  <a:cxn ang="0">
                    <a:pos x="82" y="351"/>
                  </a:cxn>
                  <a:cxn ang="0">
                    <a:pos x="58" y="327"/>
                  </a:cxn>
                  <a:cxn ang="0">
                    <a:pos x="34" y="303"/>
                  </a:cxn>
                  <a:cxn ang="0">
                    <a:pos x="14" y="269"/>
                  </a:cxn>
                  <a:cxn ang="0">
                    <a:pos x="0" y="231"/>
                  </a:cxn>
                  <a:cxn ang="0">
                    <a:pos x="0" y="187"/>
                  </a:cxn>
                  <a:cxn ang="0">
                    <a:pos x="5" y="130"/>
                  </a:cxn>
                  <a:cxn ang="0">
                    <a:pos x="29" y="77"/>
                  </a:cxn>
                  <a:cxn ang="0">
                    <a:pos x="67" y="38"/>
                  </a:cxn>
                  <a:cxn ang="0">
                    <a:pos x="115" y="9"/>
                  </a:cxn>
                  <a:cxn ang="0">
                    <a:pos x="178" y="0"/>
                  </a:cxn>
                  <a:cxn ang="0">
                    <a:pos x="235" y="0"/>
                  </a:cxn>
                  <a:cxn ang="0">
                    <a:pos x="283" y="5"/>
                  </a:cxn>
                  <a:cxn ang="0">
                    <a:pos x="322" y="19"/>
                  </a:cxn>
                  <a:cxn ang="0">
                    <a:pos x="355" y="43"/>
                  </a:cxn>
                  <a:cxn ang="0">
                    <a:pos x="379" y="67"/>
                  </a:cxn>
                  <a:cxn ang="0">
                    <a:pos x="394" y="101"/>
                  </a:cxn>
                  <a:cxn ang="0">
                    <a:pos x="408" y="139"/>
                  </a:cxn>
                  <a:cxn ang="0">
                    <a:pos x="413" y="187"/>
                  </a:cxn>
                  <a:cxn ang="0">
                    <a:pos x="274" y="154"/>
                  </a:cxn>
                  <a:cxn ang="0">
                    <a:pos x="269" y="130"/>
                  </a:cxn>
                  <a:cxn ang="0">
                    <a:pos x="259" y="106"/>
                  </a:cxn>
                  <a:cxn ang="0">
                    <a:pos x="250" y="91"/>
                  </a:cxn>
                  <a:cxn ang="0">
                    <a:pos x="230" y="81"/>
                  </a:cxn>
                  <a:cxn ang="0">
                    <a:pos x="211" y="81"/>
                  </a:cxn>
                  <a:cxn ang="0">
                    <a:pos x="192" y="81"/>
                  </a:cxn>
                  <a:cxn ang="0">
                    <a:pos x="173" y="91"/>
                  </a:cxn>
                  <a:cxn ang="0">
                    <a:pos x="154" y="106"/>
                  </a:cxn>
                  <a:cxn ang="0">
                    <a:pos x="144" y="120"/>
                  </a:cxn>
                  <a:cxn ang="0">
                    <a:pos x="139" y="139"/>
                  </a:cxn>
                  <a:cxn ang="0">
                    <a:pos x="274" y="154"/>
                  </a:cxn>
                </a:cxnLst>
                <a:rect l="0" t="0" r="r" b="b"/>
                <a:pathLst>
                  <a:path w="413" h="375">
                    <a:moveTo>
                      <a:pt x="413" y="221"/>
                    </a:moveTo>
                    <a:lnTo>
                      <a:pt x="139" y="221"/>
                    </a:lnTo>
                    <a:lnTo>
                      <a:pt x="139" y="231"/>
                    </a:lnTo>
                    <a:lnTo>
                      <a:pt x="139" y="235"/>
                    </a:lnTo>
                    <a:lnTo>
                      <a:pt x="144" y="245"/>
                    </a:lnTo>
                    <a:lnTo>
                      <a:pt x="144" y="250"/>
                    </a:lnTo>
                    <a:lnTo>
                      <a:pt x="149" y="255"/>
                    </a:lnTo>
                    <a:lnTo>
                      <a:pt x="149" y="259"/>
                    </a:lnTo>
                    <a:lnTo>
                      <a:pt x="154" y="264"/>
                    </a:lnTo>
                    <a:lnTo>
                      <a:pt x="154" y="269"/>
                    </a:lnTo>
                    <a:lnTo>
                      <a:pt x="163" y="274"/>
                    </a:lnTo>
                    <a:lnTo>
                      <a:pt x="168" y="279"/>
                    </a:lnTo>
                    <a:lnTo>
                      <a:pt x="173" y="283"/>
                    </a:lnTo>
                    <a:lnTo>
                      <a:pt x="178" y="288"/>
                    </a:lnTo>
                    <a:lnTo>
                      <a:pt x="187" y="288"/>
                    </a:lnTo>
                    <a:lnTo>
                      <a:pt x="192" y="293"/>
                    </a:lnTo>
                    <a:lnTo>
                      <a:pt x="202" y="293"/>
                    </a:lnTo>
                    <a:lnTo>
                      <a:pt x="206" y="293"/>
                    </a:lnTo>
                    <a:lnTo>
                      <a:pt x="211" y="293"/>
                    </a:lnTo>
                    <a:lnTo>
                      <a:pt x="216" y="293"/>
                    </a:lnTo>
                    <a:lnTo>
                      <a:pt x="221" y="293"/>
                    </a:lnTo>
                    <a:lnTo>
                      <a:pt x="226" y="288"/>
                    </a:lnTo>
                    <a:lnTo>
                      <a:pt x="230" y="288"/>
                    </a:lnTo>
                    <a:lnTo>
                      <a:pt x="235" y="288"/>
                    </a:lnTo>
                    <a:lnTo>
                      <a:pt x="240" y="283"/>
                    </a:lnTo>
                    <a:lnTo>
                      <a:pt x="245" y="283"/>
                    </a:lnTo>
                    <a:lnTo>
                      <a:pt x="250" y="283"/>
                    </a:lnTo>
                    <a:lnTo>
                      <a:pt x="254" y="279"/>
                    </a:lnTo>
                    <a:lnTo>
                      <a:pt x="254" y="279"/>
                    </a:lnTo>
                    <a:lnTo>
                      <a:pt x="259" y="274"/>
                    </a:lnTo>
                    <a:lnTo>
                      <a:pt x="259" y="269"/>
                    </a:lnTo>
                    <a:lnTo>
                      <a:pt x="264" y="269"/>
                    </a:lnTo>
                    <a:lnTo>
                      <a:pt x="269" y="264"/>
                    </a:lnTo>
                    <a:lnTo>
                      <a:pt x="269" y="259"/>
                    </a:lnTo>
                    <a:lnTo>
                      <a:pt x="408" y="274"/>
                    </a:lnTo>
                    <a:lnTo>
                      <a:pt x="398" y="283"/>
                    </a:lnTo>
                    <a:lnTo>
                      <a:pt x="389" y="298"/>
                    </a:lnTo>
                    <a:lnTo>
                      <a:pt x="379" y="307"/>
                    </a:lnTo>
                    <a:lnTo>
                      <a:pt x="370" y="317"/>
                    </a:lnTo>
                    <a:lnTo>
                      <a:pt x="360" y="327"/>
                    </a:lnTo>
                    <a:lnTo>
                      <a:pt x="350" y="336"/>
                    </a:lnTo>
                    <a:lnTo>
                      <a:pt x="341" y="346"/>
                    </a:lnTo>
                    <a:lnTo>
                      <a:pt x="331" y="351"/>
                    </a:lnTo>
                    <a:lnTo>
                      <a:pt x="322" y="356"/>
                    </a:lnTo>
                    <a:lnTo>
                      <a:pt x="307" y="360"/>
                    </a:lnTo>
                    <a:lnTo>
                      <a:pt x="293" y="365"/>
                    </a:lnTo>
                    <a:lnTo>
                      <a:pt x="278" y="370"/>
                    </a:lnTo>
                    <a:lnTo>
                      <a:pt x="259" y="370"/>
                    </a:lnTo>
                    <a:lnTo>
                      <a:pt x="245" y="375"/>
                    </a:lnTo>
                    <a:lnTo>
                      <a:pt x="226" y="375"/>
                    </a:lnTo>
                    <a:lnTo>
                      <a:pt x="206" y="375"/>
                    </a:lnTo>
                    <a:lnTo>
                      <a:pt x="187" y="375"/>
                    </a:lnTo>
                    <a:lnTo>
                      <a:pt x="173" y="375"/>
                    </a:lnTo>
                    <a:lnTo>
                      <a:pt x="154" y="370"/>
                    </a:lnTo>
                    <a:lnTo>
                      <a:pt x="139" y="370"/>
                    </a:lnTo>
                    <a:lnTo>
                      <a:pt x="130" y="365"/>
                    </a:lnTo>
                    <a:lnTo>
                      <a:pt x="115" y="360"/>
                    </a:lnTo>
                    <a:lnTo>
                      <a:pt x="106" y="360"/>
                    </a:lnTo>
                    <a:lnTo>
                      <a:pt x="91" y="356"/>
                    </a:lnTo>
                    <a:lnTo>
                      <a:pt x="82" y="351"/>
                    </a:lnTo>
                    <a:lnTo>
                      <a:pt x="72" y="341"/>
                    </a:lnTo>
                    <a:lnTo>
                      <a:pt x="62" y="336"/>
                    </a:lnTo>
                    <a:lnTo>
                      <a:pt x="58" y="327"/>
                    </a:lnTo>
                    <a:lnTo>
                      <a:pt x="48" y="317"/>
                    </a:lnTo>
                    <a:lnTo>
                      <a:pt x="38" y="312"/>
                    </a:lnTo>
                    <a:lnTo>
                      <a:pt x="34" y="303"/>
                    </a:lnTo>
                    <a:lnTo>
                      <a:pt x="24" y="288"/>
                    </a:lnTo>
                    <a:lnTo>
                      <a:pt x="19" y="279"/>
                    </a:lnTo>
                    <a:lnTo>
                      <a:pt x="14" y="269"/>
                    </a:lnTo>
                    <a:lnTo>
                      <a:pt x="10" y="255"/>
                    </a:lnTo>
                    <a:lnTo>
                      <a:pt x="5" y="240"/>
                    </a:lnTo>
                    <a:lnTo>
                      <a:pt x="0" y="231"/>
                    </a:lnTo>
                    <a:lnTo>
                      <a:pt x="0" y="216"/>
                    </a:lnTo>
                    <a:lnTo>
                      <a:pt x="0" y="202"/>
                    </a:lnTo>
                    <a:lnTo>
                      <a:pt x="0" y="187"/>
                    </a:lnTo>
                    <a:lnTo>
                      <a:pt x="0" y="168"/>
                    </a:lnTo>
                    <a:lnTo>
                      <a:pt x="0" y="144"/>
                    </a:lnTo>
                    <a:lnTo>
                      <a:pt x="5" y="130"/>
                    </a:lnTo>
                    <a:lnTo>
                      <a:pt x="10" y="110"/>
                    </a:lnTo>
                    <a:lnTo>
                      <a:pt x="19" y="96"/>
                    </a:lnTo>
                    <a:lnTo>
                      <a:pt x="29" y="77"/>
                    </a:lnTo>
                    <a:lnTo>
                      <a:pt x="38" y="62"/>
                    </a:lnTo>
                    <a:lnTo>
                      <a:pt x="53" y="48"/>
                    </a:lnTo>
                    <a:lnTo>
                      <a:pt x="67" y="38"/>
                    </a:lnTo>
                    <a:lnTo>
                      <a:pt x="82" y="29"/>
                    </a:lnTo>
                    <a:lnTo>
                      <a:pt x="96" y="19"/>
                    </a:lnTo>
                    <a:lnTo>
                      <a:pt x="115" y="9"/>
                    </a:lnTo>
                    <a:lnTo>
                      <a:pt x="134" y="5"/>
                    </a:lnTo>
                    <a:lnTo>
                      <a:pt x="158" y="0"/>
                    </a:lnTo>
                    <a:lnTo>
                      <a:pt x="178" y="0"/>
                    </a:lnTo>
                    <a:lnTo>
                      <a:pt x="202" y="0"/>
                    </a:lnTo>
                    <a:lnTo>
                      <a:pt x="221" y="0"/>
                    </a:lnTo>
                    <a:lnTo>
                      <a:pt x="235" y="0"/>
                    </a:lnTo>
                    <a:lnTo>
                      <a:pt x="254" y="0"/>
                    </a:lnTo>
                    <a:lnTo>
                      <a:pt x="269" y="5"/>
                    </a:lnTo>
                    <a:lnTo>
                      <a:pt x="283" y="5"/>
                    </a:lnTo>
                    <a:lnTo>
                      <a:pt x="298" y="9"/>
                    </a:lnTo>
                    <a:lnTo>
                      <a:pt x="312" y="14"/>
                    </a:lnTo>
                    <a:lnTo>
                      <a:pt x="322" y="19"/>
                    </a:lnTo>
                    <a:lnTo>
                      <a:pt x="331" y="29"/>
                    </a:lnTo>
                    <a:lnTo>
                      <a:pt x="346" y="33"/>
                    </a:lnTo>
                    <a:lnTo>
                      <a:pt x="355" y="43"/>
                    </a:lnTo>
                    <a:lnTo>
                      <a:pt x="360" y="48"/>
                    </a:lnTo>
                    <a:lnTo>
                      <a:pt x="370" y="57"/>
                    </a:lnTo>
                    <a:lnTo>
                      <a:pt x="379" y="67"/>
                    </a:lnTo>
                    <a:lnTo>
                      <a:pt x="384" y="77"/>
                    </a:lnTo>
                    <a:lnTo>
                      <a:pt x="389" y="91"/>
                    </a:lnTo>
                    <a:lnTo>
                      <a:pt x="394" y="101"/>
                    </a:lnTo>
                    <a:lnTo>
                      <a:pt x="398" y="115"/>
                    </a:lnTo>
                    <a:lnTo>
                      <a:pt x="403" y="125"/>
                    </a:lnTo>
                    <a:lnTo>
                      <a:pt x="408" y="139"/>
                    </a:lnTo>
                    <a:lnTo>
                      <a:pt x="408" y="154"/>
                    </a:lnTo>
                    <a:lnTo>
                      <a:pt x="413" y="173"/>
                    </a:lnTo>
                    <a:lnTo>
                      <a:pt x="413" y="187"/>
                    </a:lnTo>
                    <a:lnTo>
                      <a:pt x="413" y="206"/>
                    </a:lnTo>
                    <a:lnTo>
                      <a:pt x="413" y="221"/>
                    </a:lnTo>
                    <a:close/>
                    <a:moveTo>
                      <a:pt x="274" y="154"/>
                    </a:moveTo>
                    <a:lnTo>
                      <a:pt x="274" y="144"/>
                    </a:lnTo>
                    <a:lnTo>
                      <a:pt x="269" y="134"/>
                    </a:lnTo>
                    <a:lnTo>
                      <a:pt x="269" y="130"/>
                    </a:lnTo>
                    <a:lnTo>
                      <a:pt x="269" y="120"/>
                    </a:lnTo>
                    <a:lnTo>
                      <a:pt x="264" y="115"/>
                    </a:lnTo>
                    <a:lnTo>
                      <a:pt x="259" y="106"/>
                    </a:lnTo>
                    <a:lnTo>
                      <a:pt x="254" y="101"/>
                    </a:lnTo>
                    <a:lnTo>
                      <a:pt x="254" y="96"/>
                    </a:lnTo>
                    <a:lnTo>
                      <a:pt x="250" y="91"/>
                    </a:lnTo>
                    <a:lnTo>
                      <a:pt x="245" y="91"/>
                    </a:lnTo>
                    <a:lnTo>
                      <a:pt x="240" y="86"/>
                    </a:lnTo>
                    <a:lnTo>
                      <a:pt x="230" y="81"/>
                    </a:lnTo>
                    <a:lnTo>
                      <a:pt x="226" y="81"/>
                    </a:lnTo>
                    <a:lnTo>
                      <a:pt x="221" y="81"/>
                    </a:lnTo>
                    <a:lnTo>
                      <a:pt x="211" y="81"/>
                    </a:lnTo>
                    <a:lnTo>
                      <a:pt x="206" y="81"/>
                    </a:lnTo>
                    <a:lnTo>
                      <a:pt x="197" y="81"/>
                    </a:lnTo>
                    <a:lnTo>
                      <a:pt x="192" y="81"/>
                    </a:lnTo>
                    <a:lnTo>
                      <a:pt x="182" y="81"/>
                    </a:lnTo>
                    <a:lnTo>
                      <a:pt x="178" y="86"/>
                    </a:lnTo>
                    <a:lnTo>
                      <a:pt x="173" y="91"/>
                    </a:lnTo>
                    <a:lnTo>
                      <a:pt x="163" y="96"/>
                    </a:lnTo>
                    <a:lnTo>
                      <a:pt x="158" y="101"/>
                    </a:lnTo>
                    <a:lnTo>
                      <a:pt x="154" y="106"/>
                    </a:lnTo>
                    <a:lnTo>
                      <a:pt x="154" y="110"/>
                    </a:lnTo>
                    <a:lnTo>
                      <a:pt x="149" y="115"/>
                    </a:lnTo>
                    <a:lnTo>
                      <a:pt x="144" y="120"/>
                    </a:lnTo>
                    <a:lnTo>
                      <a:pt x="144" y="125"/>
                    </a:lnTo>
                    <a:lnTo>
                      <a:pt x="144" y="134"/>
                    </a:lnTo>
                    <a:lnTo>
                      <a:pt x="139" y="139"/>
                    </a:lnTo>
                    <a:lnTo>
                      <a:pt x="139" y="144"/>
                    </a:lnTo>
                    <a:lnTo>
                      <a:pt x="139" y="154"/>
                    </a:lnTo>
                    <a:lnTo>
                      <a:pt x="274" y="154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1" name="Freeform 19"/>
              <xdr:cNvSpPr>
                <a:spLocks/>
              </xdr:cNvSpPr>
            </xdr:nvSpPr>
            <xdr:spPr bwMode="auto">
              <a:xfrm>
                <a:off x="4372" y="2426"/>
                <a:ext cx="278" cy="365"/>
              </a:xfrm>
              <a:custGeom>
                <a:avLst/>
                <a:gdLst/>
                <a:ahLst/>
                <a:cxnLst>
                  <a:cxn ang="0">
                    <a:pos x="0" y="5"/>
                  </a:cxn>
                  <a:cxn ang="0">
                    <a:pos x="125" y="5"/>
                  </a:cxn>
                  <a:cxn ang="0">
                    <a:pos x="125" y="67"/>
                  </a:cxn>
                  <a:cxn ang="0">
                    <a:pos x="130" y="57"/>
                  </a:cxn>
                  <a:cxn ang="0">
                    <a:pos x="134" y="48"/>
                  </a:cxn>
                  <a:cxn ang="0">
                    <a:pos x="139" y="38"/>
                  </a:cxn>
                  <a:cxn ang="0">
                    <a:pos x="144" y="33"/>
                  </a:cxn>
                  <a:cxn ang="0">
                    <a:pos x="149" y="29"/>
                  </a:cxn>
                  <a:cxn ang="0">
                    <a:pos x="154" y="19"/>
                  </a:cxn>
                  <a:cxn ang="0">
                    <a:pos x="158" y="14"/>
                  </a:cxn>
                  <a:cxn ang="0">
                    <a:pos x="163" y="14"/>
                  </a:cxn>
                  <a:cxn ang="0">
                    <a:pos x="168" y="9"/>
                  </a:cxn>
                  <a:cxn ang="0">
                    <a:pos x="178" y="5"/>
                  </a:cxn>
                  <a:cxn ang="0">
                    <a:pos x="182" y="5"/>
                  </a:cxn>
                  <a:cxn ang="0">
                    <a:pos x="187" y="0"/>
                  </a:cxn>
                  <a:cxn ang="0">
                    <a:pos x="192" y="0"/>
                  </a:cxn>
                  <a:cxn ang="0">
                    <a:pos x="201" y="0"/>
                  </a:cxn>
                  <a:cxn ang="0">
                    <a:pos x="206" y="0"/>
                  </a:cxn>
                  <a:cxn ang="0">
                    <a:pos x="216" y="0"/>
                  </a:cxn>
                  <a:cxn ang="0">
                    <a:pos x="221" y="0"/>
                  </a:cxn>
                  <a:cxn ang="0">
                    <a:pos x="230" y="0"/>
                  </a:cxn>
                  <a:cxn ang="0">
                    <a:pos x="235" y="0"/>
                  </a:cxn>
                  <a:cxn ang="0">
                    <a:pos x="245" y="5"/>
                  </a:cxn>
                  <a:cxn ang="0">
                    <a:pos x="254" y="5"/>
                  </a:cxn>
                  <a:cxn ang="0">
                    <a:pos x="264" y="9"/>
                  </a:cxn>
                  <a:cxn ang="0">
                    <a:pos x="273" y="14"/>
                  </a:cxn>
                  <a:cxn ang="0">
                    <a:pos x="278" y="19"/>
                  </a:cxn>
                  <a:cxn ang="0">
                    <a:pos x="240" y="115"/>
                  </a:cxn>
                  <a:cxn ang="0">
                    <a:pos x="230" y="110"/>
                  </a:cxn>
                  <a:cxn ang="0">
                    <a:pos x="225" y="110"/>
                  </a:cxn>
                  <a:cxn ang="0">
                    <a:pos x="221" y="110"/>
                  </a:cxn>
                  <a:cxn ang="0">
                    <a:pos x="216" y="106"/>
                  </a:cxn>
                  <a:cxn ang="0">
                    <a:pos x="211" y="106"/>
                  </a:cxn>
                  <a:cxn ang="0">
                    <a:pos x="206" y="106"/>
                  </a:cxn>
                  <a:cxn ang="0">
                    <a:pos x="201" y="106"/>
                  </a:cxn>
                  <a:cxn ang="0">
                    <a:pos x="201" y="106"/>
                  </a:cxn>
                  <a:cxn ang="0">
                    <a:pos x="192" y="106"/>
                  </a:cxn>
                  <a:cxn ang="0">
                    <a:pos x="187" y="106"/>
                  </a:cxn>
                  <a:cxn ang="0">
                    <a:pos x="182" y="110"/>
                  </a:cxn>
                  <a:cxn ang="0">
                    <a:pos x="178" y="110"/>
                  </a:cxn>
                  <a:cxn ang="0">
                    <a:pos x="168" y="115"/>
                  </a:cxn>
                  <a:cxn ang="0">
                    <a:pos x="168" y="115"/>
                  </a:cxn>
                  <a:cxn ang="0">
                    <a:pos x="163" y="120"/>
                  </a:cxn>
                  <a:cxn ang="0">
                    <a:pos x="158" y="130"/>
                  </a:cxn>
                  <a:cxn ang="0">
                    <a:pos x="154" y="134"/>
                  </a:cxn>
                  <a:cxn ang="0">
                    <a:pos x="149" y="149"/>
                  </a:cxn>
                  <a:cxn ang="0">
                    <a:pos x="144" y="158"/>
                  </a:cxn>
                  <a:cxn ang="0">
                    <a:pos x="139" y="173"/>
                  </a:cxn>
                  <a:cxn ang="0">
                    <a:pos x="139" y="187"/>
                  </a:cxn>
                  <a:cxn ang="0">
                    <a:pos x="139" y="206"/>
                  </a:cxn>
                  <a:cxn ang="0">
                    <a:pos x="134" y="226"/>
                  </a:cxn>
                  <a:cxn ang="0">
                    <a:pos x="134" y="245"/>
                  </a:cxn>
                  <a:cxn ang="0">
                    <a:pos x="134" y="365"/>
                  </a:cxn>
                  <a:cxn ang="0">
                    <a:pos x="0" y="365"/>
                  </a:cxn>
                  <a:cxn ang="0">
                    <a:pos x="0" y="5"/>
                  </a:cxn>
                </a:cxnLst>
                <a:rect l="0" t="0" r="r" b="b"/>
                <a:pathLst>
                  <a:path w="278" h="365">
                    <a:moveTo>
                      <a:pt x="0" y="5"/>
                    </a:moveTo>
                    <a:lnTo>
                      <a:pt x="125" y="5"/>
                    </a:lnTo>
                    <a:lnTo>
                      <a:pt x="125" y="67"/>
                    </a:lnTo>
                    <a:lnTo>
                      <a:pt x="130" y="57"/>
                    </a:lnTo>
                    <a:lnTo>
                      <a:pt x="134" y="48"/>
                    </a:lnTo>
                    <a:lnTo>
                      <a:pt x="139" y="38"/>
                    </a:lnTo>
                    <a:lnTo>
                      <a:pt x="144" y="33"/>
                    </a:lnTo>
                    <a:lnTo>
                      <a:pt x="149" y="29"/>
                    </a:lnTo>
                    <a:lnTo>
                      <a:pt x="154" y="19"/>
                    </a:lnTo>
                    <a:lnTo>
                      <a:pt x="158" y="14"/>
                    </a:lnTo>
                    <a:lnTo>
                      <a:pt x="163" y="14"/>
                    </a:lnTo>
                    <a:lnTo>
                      <a:pt x="168" y="9"/>
                    </a:lnTo>
                    <a:lnTo>
                      <a:pt x="178" y="5"/>
                    </a:lnTo>
                    <a:lnTo>
                      <a:pt x="182" y="5"/>
                    </a:lnTo>
                    <a:lnTo>
                      <a:pt x="187" y="0"/>
                    </a:lnTo>
                    <a:lnTo>
                      <a:pt x="192" y="0"/>
                    </a:lnTo>
                    <a:lnTo>
                      <a:pt x="201" y="0"/>
                    </a:lnTo>
                    <a:lnTo>
                      <a:pt x="206" y="0"/>
                    </a:lnTo>
                    <a:lnTo>
                      <a:pt x="216" y="0"/>
                    </a:lnTo>
                    <a:lnTo>
                      <a:pt x="221" y="0"/>
                    </a:lnTo>
                    <a:lnTo>
                      <a:pt x="230" y="0"/>
                    </a:lnTo>
                    <a:lnTo>
                      <a:pt x="235" y="0"/>
                    </a:lnTo>
                    <a:lnTo>
                      <a:pt x="245" y="5"/>
                    </a:lnTo>
                    <a:lnTo>
                      <a:pt x="254" y="5"/>
                    </a:lnTo>
                    <a:lnTo>
                      <a:pt x="264" y="9"/>
                    </a:lnTo>
                    <a:lnTo>
                      <a:pt x="273" y="14"/>
                    </a:lnTo>
                    <a:lnTo>
                      <a:pt x="278" y="19"/>
                    </a:lnTo>
                    <a:lnTo>
                      <a:pt x="240" y="115"/>
                    </a:lnTo>
                    <a:lnTo>
                      <a:pt x="230" y="110"/>
                    </a:lnTo>
                    <a:lnTo>
                      <a:pt x="225" y="110"/>
                    </a:lnTo>
                    <a:lnTo>
                      <a:pt x="221" y="110"/>
                    </a:lnTo>
                    <a:lnTo>
                      <a:pt x="216" y="106"/>
                    </a:lnTo>
                    <a:lnTo>
                      <a:pt x="211" y="106"/>
                    </a:lnTo>
                    <a:lnTo>
                      <a:pt x="206" y="106"/>
                    </a:lnTo>
                    <a:lnTo>
                      <a:pt x="201" y="106"/>
                    </a:lnTo>
                    <a:lnTo>
                      <a:pt x="201" y="106"/>
                    </a:lnTo>
                    <a:lnTo>
                      <a:pt x="192" y="106"/>
                    </a:lnTo>
                    <a:lnTo>
                      <a:pt x="187" y="106"/>
                    </a:lnTo>
                    <a:lnTo>
                      <a:pt x="182" y="110"/>
                    </a:lnTo>
                    <a:lnTo>
                      <a:pt x="178" y="110"/>
                    </a:lnTo>
                    <a:lnTo>
                      <a:pt x="168" y="115"/>
                    </a:lnTo>
                    <a:lnTo>
                      <a:pt x="168" y="115"/>
                    </a:lnTo>
                    <a:lnTo>
                      <a:pt x="163" y="120"/>
                    </a:lnTo>
                    <a:lnTo>
                      <a:pt x="158" y="130"/>
                    </a:lnTo>
                    <a:lnTo>
                      <a:pt x="154" y="134"/>
                    </a:lnTo>
                    <a:lnTo>
                      <a:pt x="149" y="149"/>
                    </a:lnTo>
                    <a:lnTo>
                      <a:pt x="144" y="158"/>
                    </a:lnTo>
                    <a:lnTo>
                      <a:pt x="139" y="173"/>
                    </a:lnTo>
                    <a:lnTo>
                      <a:pt x="139" y="187"/>
                    </a:lnTo>
                    <a:lnTo>
                      <a:pt x="139" y="206"/>
                    </a:lnTo>
                    <a:lnTo>
                      <a:pt x="134" y="226"/>
                    </a:lnTo>
                    <a:lnTo>
                      <a:pt x="134" y="245"/>
                    </a:lnTo>
                    <a:lnTo>
                      <a:pt x="134" y="365"/>
                    </a:lnTo>
                    <a:lnTo>
                      <a:pt x="0" y="365"/>
                    </a:lnTo>
                    <a:lnTo>
                      <a:pt x="0" y="5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2" name="Freeform 20"/>
              <xdr:cNvSpPr>
                <a:spLocks/>
              </xdr:cNvSpPr>
            </xdr:nvSpPr>
            <xdr:spPr bwMode="auto">
              <a:xfrm>
                <a:off x="4689" y="2296"/>
                <a:ext cx="268" cy="505"/>
              </a:xfrm>
              <a:custGeom>
                <a:avLst/>
                <a:gdLst/>
                <a:ahLst/>
                <a:cxnLst>
                  <a:cxn ang="0">
                    <a:pos x="187" y="135"/>
                  </a:cxn>
                  <a:cxn ang="0">
                    <a:pos x="264" y="236"/>
                  </a:cxn>
                  <a:cxn ang="0">
                    <a:pos x="187" y="365"/>
                  </a:cxn>
                  <a:cxn ang="0">
                    <a:pos x="187" y="375"/>
                  </a:cxn>
                  <a:cxn ang="0">
                    <a:pos x="187" y="385"/>
                  </a:cxn>
                  <a:cxn ang="0">
                    <a:pos x="187" y="389"/>
                  </a:cxn>
                  <a:cxn ang="0">
                    <a:pos x="192" y="394"/>
                  </a:cxn>
                  <a:cxn ang="0">
                    <a:pos x="196" y="399"/>
                  </a:cxn>
                  <a:cxn ang="0">
                    <a:pos x="201" y="404"/>
                  </a:cxn>
                  <a:cxn ang="0">
                    <a:pos x="206" y="404"/>
                  </a:cxn>
                  <a:cxn ang="0">
                    <a:pos x="216" y="409"/>
                  </a:cxn>
                  <a:cxn ang="0">
                    <a:pos x="225" y="404"/>
                  </a:cxn>
                  <a:cxn ang="0">
                    <a:pos x="235" y="404"/>
                  </a:cxn>
                  <a:cxn ang="0">
                    <a:pos x="244" y="404"/>
                  </a:cxn>
                  <a:cxn ang="0">
                    <a:pos x="259" y="399"/>
                  </a:cxn>
                  <a:cxn ang="0">
                    <a:pos x="254" y="495"/>
                  </a:cxn>
                  <a:cxn ang="0">
                    <a:pos x="230" y="500"/>
                  </a:cxn>
                  <a:cxn ang="0">
                    <a:pos x="206" y="505"/>
                  </a:cxn>
                  <a:cxn ang="0">
                    <a:pos x="182" y="505"/>
                  </a:cxn>
                  <a:cxn ang="0">
                    <a:pos x="158" y="505"/>
                  </a:cxn>
                  <a:cxn ang="0">
                    <a:pos x="139" y="500"/>
                  </a:cxn>
                  <a:cxn ang="0">
                    <a:pos x="120" y="500"/>
                  </a:cxn>
                  <a:cxn ang="0">
                    <a:pos x="105" y="495"/>
                  </a:cxn>
                  <a:cxn ang="0">
                    <a:pos x="91" y="486"/>
                  </a:cxn>
                  <a:cxn ang="0">
                    <a:pos x="81" y="481"/>
                  </a:cxn>
                  <a:cxn ang="0">
                    <a:pos x="72" y="471"/>
                  </a:cxn>
                  <a:cxn ang="0">
                    <a:pos x="62" y="457"/>
                  </a:cxn>
                  <a:cxn ang="0">
                    <a:pos x="57" y="442"/>
                  </a:cxn>
                  <a:cxn ang="0">
                    <a:pos x="52" y="428"/>
                  </a:cxn>
                  <a:cxn ang="0">
                    <a:pos x="52" y="404"/>
                  </a:cxn>
                  <a:cxn ang="0">
                    <a:pos x="48" y="380"/>
                  </a:cxn>
                  <a:cxn ang="0">
                    <a:pos x="48" y="236"/>
                  </a:cxn>
                  <a:cxn ang="0">
                    <a:pos x="0" y="135"/>
                  </a:cxn>
                  <a:cxn ang="0">
                    <a:pos x="48" y="72"/>
                  </a:cxn>
                </a:cxnLst>
                <a:rect l="0" t="0" r="r" b="b"/>
                <a:pathLst>
                  <a:path w="268" h="505">
                    <a:moveTo>
                      <a:pt x="187" y="0"/>
                    </a:moveTo>
                    <a:lnTo>
                      <a:pt x="187" y="135"/>
                    </a:lnTo>
                    <a:lnTo>
                      <a:pt x="264" y="135"/>
                    </a:lnTo>
                    <a:lnTo>
                      <a:pt x="264" y="236"/>
                    </a:lnTo>
                    <a:lnTo>
                      <a:pt x="187" y="236"/>
                    </a:lnTo>
                    <a:lnTo>
                      <a:pt x="187" y="365"/>
                    </a:lnTo>
                    <a:lnTo>
                      <a:pt x="187" y="370"/>
                    </a:lnTo>
                    <a:lnTo>
                      <a:pt x="187" y="375"/>
                    </a:lnTo>
                    <a:lnTo>
                      <a:pt x="187" y="380"/>
                    </a:lnTo>
                    <a:lnTo>
                      <a:pt x="187" y="385"/>
                    </a:lnTo>
                    <a:lnTo>
                      <a:pt x="187" y="389"/>
                    </a:lnTo>
                    <a:lnTo>
                      <a:pt x="187" y="389"/>
                    </a:lnTo>
                    <a:lnTo>
                      <a:pt x="192" y="394"/>
                    </a:lnTo>
                    <a:lnTo>
                      <a:pt x="192" y="394"/>
                    </a:lnTo>
                    <a:lnTo>
                      <a:pt x="192" y="399"/>
                    </a:lnTo>
                    <a:lnTo>
                      <a:pt x="196" y="399"/>
                    </a:lnTo>
                    <a:lnTo>
                      <a:pt x="196" y="404"/>
                    </a:lnTo>
                    <a:lnTo>
                      <a:pt x="201" y="404"/>
                    </a:lnTo>
                    <a:lnTo>
                      <a:pt x="201" y="404"/>
                    </a:lnTo>
                    <a:lnTo>
                      <a:pt x="206" y="404"/>
                    </a:lnTo>
                    <a:lnTo>
                      <a:pt x="211" y="409"/>
                    </a:lnTo>
                    <a:lnTo>
                      <a:pt x="216" y="409"/>
                    </a:lnTo>
                    <a:lnTo>
                      <a:pt x="220" y="409"/>
                    </a:lnTo>
                    <a:lnTo>
                      <a:pt x="225" y="404"/>
                    </a:lnTo>
                    <a:lnTo>
                      <a:pt x="230" y="404"/>
                    </a:lnTo>
                    <a:lnTo>
                      <a:pt x="235" y="404"/>
                    </a:lnTo>
                    <a:lnTo>
                      <a:pt x="240" y="404"/>
                    </a:lnTo>
                    <a:lnTo>
                      <a:pt x="244" y="404"/>
                    </a:lnTo>
                    <a:lnTo>
                      <a:pt x="249" y="399"/>
                    </a:lnTo>
                    <a:lnTo>
                      <a:pt x="259" y="399"/>
                    </a:lnTo>
                    <a:lnTo>
                      <a:pt x="268" y="495"/>
                    </a:lnTo>
                    <a:lnTo>
                      <a:pt x="254" y="495"/>
                    </a:lnTo>
                    <a:lnTo>
                      <a:pt x="244" y="500"/>
                    </a:lnTo>
                    <a:lnTo>
                      <a:pt x="230" y="500"/>
                    </a:lnTo>
                    <a:lnTo>
                      <a:pt x="220" y="500"/>
                    </a:lnTo>
                    <a:lnTo>
                      <a:pt x="206" y="505"/>
                    </a:lnTo>
                    <a:lnTo>
                      <a:pt x="196" y="505"/>
                    </a:lnTo>
                    <a:lnTo>
                      <a:pt x="182" y="505"/>
                    </a:lnTo>
                    <a:lnTo>
                      <a:pt x="172" y="505"/>
                    </a:lnTo>
                    <a:lnTo>
                      <a:pt x="158" y="505"/>
                    </a:lnTo>
                    <a:lnTo>
                      <a:pt x="148" y="505"/>
                    </a:lnTo>
                    <a:lnTo>
                      <a:pt x="139" y="500"/>
                    </a:lnTo>
                    <a:lnTo>
                      <a:pt x="129" y="500"/>
                    </a:lnTo>
                    <a:lnTo>
                      <a:pt x="120" y="500"/>
                    </a:lnTo>
                    <a:lnTo>
                      <a:pt x="110" y="495"/>
                    </a:lnTo>
                    <a:lnTo>
                      <a:pt x="105" y="495"/>
                    </a:lnTo>
                    <a:lnTo>
                      <a:pt x="96" y="490"/>
                    </a:lnTo>
                    <a:lnTo>
                      <a:pt x="91" y="486"/>
                    </a:lnTo>
                    <a:lnTo>
                      <a:pt x="86" y="486"/>
                    </a:lnTo>
                    <a:lnTo>
                      <a:pt x="81" y="481"/>
                    </a:lnTo>
                    <a:lnTo>
                      <a:pt x="76" y="476"/>
                    </a:lnTo>
                    <a:lnTo>
                      <a:pt x="72" y="471"/>
                    </a:lnTo>
                    <a:lnTo>
                      <a:pt x="67" y="462"/>
                    </a:lnTo>
                    <a:lnTo>
                      <a:pt x="62" y="457"/>
                    </a:lnTo>
                    <a:lnTo>
                      <a:pt x="62" y="452"/>
                    </a:lnTo>
                    <a:lnTo>
                      <a:pt x="57" y="442"/>
                    </a:lnTo>
                    <a:lnTo>
                      <a:pt x="57" y="437"/>
                    </a:lnTo>
                    <a:lnTo>
                      <a:pt x="52" y="428"/>
                    </a:lnTo>
                    <a:lnTo>
                      <a:pt x="52" y="413"/>
                    </a:lnTo>
                    <a:lnTo>
                      <a:pt x="52" y="404"/>
                    </a:lnTo>
                    <a:lnTo>
                      <a:pt x="48" y="389"/>
                    </a:lnTo>
                    <a:lnTo>
                      <a:pt x="48" y="380"/>
                    </a:lnTo>
                    <a:lnTo>
                      <a:pt x="48" y="365"/>
                    </a:lnTo>
                    <a:lnTo>
                      <a:pt x="48" y="236"/>
                    </a:lnTo>
                    <a:lnTo>
                      <a:pt x="0" y="236"/>
                    </a:lnTo>
                    <a:lnTo>
                      <a:pt x="0" y="135"/>
                    </a:lnTo>
                    <a:lnTo>
                      <a:pt x="48" y="135"/>
                    </a:lnTo>
                    <a:lnTo>
                      <a:pt x="48" y="72"/>
                    </a:lnTo>
                    <a:lnTo>
                      <a:pt x="187" y="0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3" name="Freeform 21"/>
              <xdr:cNvSpPr>
                <a:spLocks/>
              </xdr:cNvSpPr>
            </xdr:nvSpPr>
            <xdr:spPr bwMode="auto">
              <a:xfrm>
                <a:off x="4991" y="2426"/>
                <a:ext cx="384" cy="375"/>
              </a:xfrm>
              <a:custGeom>
                <a:avLst/>
                <a:gdLst/>
                <a:ahLst/>
                <a:cxnLst>
                  <a:cxn ang="0">
                    <a:pos x="144" y="264"/>
                  </a:cxn>
                  <a:cxn ang="0">
                    <a:pos x="154" y="283"/>
                  </a:cxn>
                  <a:cxn ang="0">
                    <a:pos x="168" y="293"/>
                  </a:cxn>
                  <a:cxn ang="0">
                    <a:pos x="192" y="298"/>
                  </a:cxn>
                  <a:cxn ang="0">
                    <a:pos x="216" y="298"/>
                  </a:cxn>
                  <a:cxn ang="0">
                    <a:pos x="235" y="293"/>
                  </a:cxn>
                  <a:cxn ang="0">
                    <a:pos x="250" y="283"/>
                  </a:cxn>
                  <a:cxn ang="0">
                    <a:pos x="254" y="269"/>
                  </a:cxn>
                  <a:cxn ang="0">
                    <a:pos x="254" y="259"/>
                  </a:cxn>
                  <a:cxn ang="0">
                    <a:pos x="250" y="245"/>
                  </a:cxn>
                  <a:cxn ang="0">
                    <a:pos x="235" y="240"/>
                  </a:cxn>
                  <a:cxn ang="0">
                    <a:pos x="202" y="231"/>
                  </a:cxn>
                  <a:cxn ang="0">
                    <a:pos x="149" y="221"/>
                  </a:cxn>
                  <a:cxn ang="0">
                    <a:pos x="101" y="211"/>
                  </a:cxn>
                  <a:cxn ang="0">
                    <a:pos x="67" y="197"/>
                  </a:cxn>
                  <a:cxn ang="0">
                    <a:pos x="48" y="182"/>
                  </a:cxn>
                  <a:cxn ang="0">
                    <a:pos x="29" y="154"/>
                  </a:cxn>
                  <a:cxn ang="0">
                    <a:pos x="19" y="125"/>
                  </a:cxn>
                  <a:cxn ang="0">
                    <a:pos x="19" y="91"/>
                  </a:cxn>
                  <a:cxn ang="0">
                    <a:pos x="29" y="62"/>
                  </a:cxn>
                  <a:cxn ang="0">
                    <a:pos x="48" y="38"/>
                  </a:cxn>
                  <a:cxn ang="0">
                    <a:pos x="77" y="19"/>
                  </a:cxn>
                  <a:cxn ang="0">
                    <a:pos x="115" y="5"/>
                  </a:cxn>
                  <a:cxn ang="0">
                    <a:pos x="163" y="0"/>
                  </a:cxn>
                  <a:cxn ang="0">
                    <a:pos x="221" y="0"/>
                  </a:cxn>
                  <a:cxn ang="0">
                    <a:pos x="269" y="5"/>
                  </a:cxn>
                  <a:cxn ang="0">
                    <a:pos x="302" y="14"/>
                  </a:cxn>
                  <a:cxn ang="0">
                    <a:pos x="326" y="29"/>
                  </a:cxn>
                  <a:cxn ang="0">
                    <a:pos x="345" y="48"/>
                  </a:cxn>
                  <a:cxn ang="0">
                    <a:pos x="365" y="77"/>
                  </a:cxn>
                  <a:cxn ang="0">
                    <a:pos x="240" y="101"/>
                  </a:cxn>
                  <a:cxn ang="0">
                    <a:pos x="230" y="91"/>
                  </a:cxn>
                  <a:cxn ang="0">
                    <a:pos x="221" y="77"/>
                  </a:cxn>
                  <a:cxn ang="0">
                    <a:pos x="202" y="72"/>
                  </a:cxn>
                  <a:cxn ang="0">
                    <a:pos x="178" y="72"/>
                  </a:cxn>
                  <a:cxn ang="0">
                    <a:pos x="158" y="72"/>
                  </a:cxn>
                  <a:cxn ang="0">
                    <a:pos x="149" y="81"/>
                  </a:cxn>
                  <a:cxn ang="0">
                    <a:pos x="139" y="91"/>
                  </a:cxn>
                  <a:cxn ang="0">
                    <a:pos x="139" y="101"/>
                  </a:cxn>
                  <a:cxn ang="0">
                    <a:pos x="144" y="115"/>
                  </a:cxn>
                  <a:cxn ang="0">
                    <a:pos x="158" y="120"/>
                  </a:cxn>
                  <a:cxn ang="0">
                    <a:pos x="182" y="125"/>
                  </a:cxn>
                  <a:cxn ang="0">
                    <a:pos x="230" y="134"/>
                  </a:cxn>
                  <a:cxn ang="0">
                    <a:pos x="283" y="144"/>
                  </a:cxn>
                  <a:cxn ang="0">
                    <a:pos x="321" y="158"/>
                  </a:cxn>
                  <a:cxn ang="0">
                    <a:pos x="350" y="173"/>
                  </a:cxn>
                  <a:cxn ang="0">
                    <a:pos x="369" y="197"/>
                  </a:cxn>
                  <a:cxn ang="0">
                    <a:pos x="379" y="226"/>
                  </a:cxn>
                  <a:cxn ang="0">
                    <a:pos x="384" y="259"/>
                  </a:cxn>
                  <a:cxn ang="0">
                    <a:pos x="374" y="288"/>
                  </a:cxn>
                  <a:cxn ang="0">
                    <a:pos x="360" y="317"/>
                  </a:cxn>
                  <a:cxn ang="0">
                    <a:pos x="331" y="341"/>
                  </a:cxn>
                  <a:cxn ang="0">
                    <a:pos x="293" y="360"/>
                  </a:cxn>
                  <a:cxn ang="0">
                    <a:pos x="245" y="370"/>
                  </a:cxn>
                  <a:cxn ang="0">
                    <a:pos x="173" y="375"/>
                  </a:cxn>
                  <a:cxn ang="0">
                    <a:pos x="96" y="365"/>
                  </a:cxn>
                  <a:cxn ang="0">
                    <a:pos x="43" y="341"/>
                  </a:cxn>
                  <a:cxn ang="0">
                    <a:pos x="14" y="303"/>
                  </a:cxn>
                </a:cxnLst>
                <a:rect l="0" t="0" r="r" b="b"/>
                <a:pathLst>
                  <a:path w="384" h="375">
                    <a:moveTo>
                      <a:pt x="0" y="264"/>
                    </a:moveTo>
                    <a:lnTo>
                      <a:pt x="139" y="255"/>
                    </a:lnTo>
                    <a:lnTo>
                      <a:pt x="139" y="259"/>
                    </a:lnTo>
                    <a:lnTo>
                      <a:pt x="144" y="264"/>
                    </a:lnTo>
                    <a:lnTo>
                      <a:pt x="144" y="269"/>
                    </a:lnTo>
                    <a:lnTo>
                      <a:pt x="149" y="274"/>
                    </a:lnTo>
                    <a:lnTo>
                      <a:pt x="154" y="279"/>
                    </a:lnTo>
                    <a:lnTo>
                      <a:pt x="154" y="283"/>
                    </a:lnTo>
                    <a:lnTo>
                      <a:pt x="158" y="283"/>
                    </a:lnTo>
                    <a:lnTo>
                      <a:pt x="163" y="288"/>
                    </a:lnTo>
                    <a:lnTo>
                      <a:pt x="168" y="293"/>
                    </a:lnTo>
                    <a:lnTo>
                      <a:pt x="168" y="293"/>
                    </a:lnTo>
                    <a:lnTo>
                      <a:pt x="173" y="293"/>
                    </a:lnTo>
                    <a:lnTo>
                      <a:pt x="178" y="298"/>
                    </a:lnTo>
                    <a:lnTo>
                      <a:pt x="182" y="298"/>
                    </a:lnTo>
                    <a:lnTo>
                      <a:pt x="192" y="298"/>
                    </a:lnTo>
                    <a:lnTo>
                      <a:pt x="197" y="298"/>
                    </a:lnTo>
                    <a:lnTo>
                      <a:pt x="202" y="298"/>
                    </a:lnTo>
                    <a:lnTo>
                      <a:pt x="211" y="298"/>
                    </a:lnTo>
                    <a:lnTo>
                      <a:pt x="216" y="298"/>
                    </a:lnTo>
                    <a:lnTo>
                      <a:pt x="221" y="298"/>
                    </a:lnTo>
                    <a:lnTo>
                      <a:pt x="226" y="298"/>
                    </a:lnTo>
                    <a:lnTo>
                      <a:pt x="230" y="293"/>
                    </a:lnTo>
                    <a:lnTo>
                      <a:pt x="235" y="293"/>
                    </a:lnTo>
                    <a:lnTo>
                      <a:pt x="240" y="288"/>
                    </a:lnTo>
                    <a:lnTo>
                      <a:pt x="245" y="288"/>
                    </a:lnTo>
                    <a:lnTo>
                      <a:pt x="250" y="283"/>
                    </a:lnTo>
                    <a:lnTo>
                      <a:pt x="250" y="283"/>
                    </a:lnTo>
                    <a:lnTo>
                      <a:pt x="254" y="279"/>
                    </a:lnTo>
                    <a:lnTo>
                      <a:pt x="254" y="279"/>
                    </a:lnTo>
                    <a:lnTo>
                      <a:pt x="254" y="274"/>
                    </a:lnTo>
                    <a:lnTo>
                      <a:pt x="254" y="269"/>
                    </a:lnTo>
                    <a:lnTo>
                      <a:pt x="254" y="269"/>
                    </a:lnTo>
                    <a:lnTo>
                      <a:pt x="259" y="264"/>
                    </a:lnTo>
                    <a:lnTo>
                      <a:pt x="254" y="259"/>
                    </a:lnTo>
                    <a:lnTo>
                      <a:pt x="254" y="259"/>
                    </a:lnTo>
                    <a:lnTo>
                      <a:pt x="254" y="255"/>
                    </a:lnTo>
                    <a:lnTo>
                      <a:pt x="254" y="250"/>
                    </a:lnTo>
                    <a:lnTo>
                      <a:pt x="250" y="250"/>
                    </a:lnTo>
                    <a:lnTo>
                      <a:pt x="250" y="245"/>
                    </a:lnTo>
                    <a:lnTo>
                      <a:pt x="245" y="245"/>
                    </a:lnTo>
                    <a:lnTo>
                      <a:pt x="240" y="240"/>
                    </a:lnTo>
                    <a:lnTo>
                      <a:pt x="240" y="240"/>
                    </a:lnTo>
                    <a:lnTo>
                      <a:pt x="235" y="240"/>
                    </a:lnTo>
                    <a:lnTo>
                      <a:pt x="226" y="235"/>
                    </a:lnTo>
                    <a:lnTo>
                      <a:pt x="221" y="235"/>
                    </a:lnTo>
                    <a:lnTo>
                      <a:pt x="211" y="235"/>
                    </a:lnTo>
                    <a:lnTo>
                      <a:pt x="202" y="231"/>
                    </a:lnTo>
                    <a:lnTo>
                      <a:pt x="192" y="231"/>
                    </a:lnTo>
                    <a:lnTo>
                      <a:pt x="182" y="226"/>
                    </a:lnTo>
                    <a:lnTo>
                      <a:pt x="163" y="226"/>
                    </a:lnTo>
                    <a:lnTo>
                      <a:pt x="149" y="221"/>
                    </a:lnTo>
                    <a:lnTo>
                      <a:pt x="134" y="216"/>
                    </a:lnTo>
                    <a:lnTo>
                      <a:pt x="120" y="216"/>
                    </a:lnTo>
                    <a:lnTo>
                      <a:pt x="110" y="211"/>
                    </a:lnTo>
                    <a:lnTo>
                      <a:pt x="101" y="211"/>
                    </a:lnTo>
                    <a:lnTo>
                      <a:pt x="91" y="206"/>
                    </a:lnTo>
                    <a:lnTo>
                      <a:pt x="82" y="206"/>
                    </a:lnTo>
                    <a:lnTo>
                      <a:pt x="77" y="202"/>
                    </a:lnTo>
                    <a:lnTo>
                      <a:pt x="67" y="197"/>
                    </a:lnTo>
                    <a:lnTo>
                      <a:pt x="62" y="192"/>
                    </a:lnTo>
                    <a:lnTo>
                      <a:pt x="58" y="192"/>
                    </a:lnTo>
                    <a:lnTo>
                      <a:pt x="53" y="187"/>
                    </a:lnTo>
                    <a:lnTo>
                      <a:pt x="48" y="182"/>
                    </a:lnTo>
                    <a:lnTo>
                      <a:pt x="38" y="173"/>
                    </a:lnTo>
                    <a:lnTo>
                      <a:pt x="34" y="168"/>
                    </a:lnTo>
                    <a:lnTo>
                      <a:pt x="34" y="163"/>
                    </a:lnTo>
                    <a:lnTo>
                      <a:pt x="29" y="154"/>
                    </a:lnTo>
                    <a:lnTo>
                      <a:pt x="24" y="149"/>
                    </a:lnTo>
                    <a:lnTo>
                      <a:pt x="19" y="139"/>
                    </a:lnTo>
                    <a:lnTo>
                      <a:pt x="19" y="134"/>
                    </a:lnTo>
                    <a:lnTo>
                      <a:pt x="19" y="125"/>
                    </a:lnTo>
                    <a:lnTo>
                      <a:pt x="19" y="120"/>
                    </a:lnTo>
                    <a:lnTo>
                      <a:pt x="14" y="110"/>
                    </a:lnTo>
                    <a:lnTo>
                      <a:pt x="19" y="101"/>
                    </a:lnTo>
                    <a:lnTo>
                      <a:pt x="19" y="91"/>
                    </a:lnTo>
                    <a:lnTo>
                      <a:pt x="19" y="86"/>
                    </a:lnTo>
                    <a:lnTo>
                      <a:pt x="24" y="77"/>
                    </a:lnTo>
                    <a:lnTo>
                      <a:pt x="24" y="72"/>
                    </a:lnTo>
                    <a:lnTo>
                      <a:pt x="29" y="62"/>
                    </a:lnTo>
                    <a:lnTo>
                      <a:pt x="34" y="57"/>
                    </a:lnTo>
                    <a:lnTo>
                      <a:pt x="38" y="48"/>
                    </a:lnTo>
                    <a:lnTo>
                      <a:pt x="43" y="43"/>
                    </a:lnTo>
                    <a:lnTo>
                      <a:pt x="48" y="38"/>
                    </a:lnTo>
                    <a:lnTo>
                      <a:pt x="53" y="33"/>
                    </a:lnTo>
                    <a:lnTo>
                      <a:pt x="62" y="29"/>
                    </a:lnTo>
                    <a:lnTo>
                      <a:pt x="67" y="24"/>
                    </a:lnTo>
                    <a:lnTo>
                      <a:pt x="77" y="19"/>
                    </a:lnTo>
                    <a:lnTo>
                      <a:pt x="86" y="14"/>
                    </a:lnTo>
                    <a:lnTo>
                      <a:pt x="96" y="9"/>
                    </a:lnTo>
                    <a:lnTo>
                      <a:pt x="106" y="9"/>
                    </a:lnTo>
                    <a:lnTo>
                      <a:pt x="115" y="5"/>
                    </a:lnTo>
                    <a:lnTo>
                      <a:pt x="125" y="5"/>
                    </a:lnTo>
                    <a:lnTo>
                      <a:pt x="134" y="0"/>
                    </a:lnTo>
                    <a:lnTo>
                      <a:pt x="149" y="0"/>
                    </a:lnTo>
                    <a:lnTo>
                      <a:pt x="163" y="0"/>
                    </a:lnTo>
                    <a:lnTo>
                      <a:pt x="178" y="0"/>
                    </a:lnTo>
                    <a:lnTo>
                      <a:pt x="192" y="0"/>
                    </a:lnTo>
                    <a:lnTo>
                      <a:pt x="206" y="0"/>
                    </a:lnTo>
                    <a:lnTo>
                      <a:pt x="221" y="0"/>
                    </a:lnTo>
                    <a:lnTo>
                      <a:pt x="235" y="0"/>
                    </a:lnTo>
                    <a:lnTo>
                      <a:pt x="245" y="0"/>
                    </a:lnTo>
                    <a:lnTo>
                      <a:pt x="259" y="0"/>
                    </a:lnTo>
                    <a:lnTo>
                      <a:pt x="269" y="5"/>
                    </a:lnTo>
                    <a:lnTo>
                      <a:pt x="278" y="5"/>
                    </a:lnTo>
                    <a:lnTo>
                      <a:pt x="288" y="9"/>
                    </a:lnTo>
                    <a:lnTo>
                      <a:pt x="293" y="9"/>
                    </a:lnTo>
                    <a:lnTo>
                      <a:pt x="302" y="14"/>
                    </a:lnTo>
                    <a:lnTo>
                      <a:pt x="307" y="14"/>
                    </a:lnTo>
                    <a:lnTo>
                      <a:pt x="312" y="19"/>
                    </a:lnTo>
                    <a:lnTo>
                      <a:pt x="321" y="24"/>
                    </a:lnTo>
                    <a:lnTo>
                      <a:pt x="326" y="29"/>
                    </a:lnTo>
                    <a:lnTo>
                      <a:pt x="331" y="33"/>
                    </a:lnTo>
                    <a:lnTo>
                      <a:pt x="336" y="38"/>
                    </a:lnTo>
                    <a:lnTo>
                      <a:pt x="341" y="43"/>
                    </a:lnTo>
                    <a:lnTo>
                      <a:pt x="345" y="48"/>
                    </a:lnTo>
                    <a:lnTo>
                      <a:pt x="350" y="57"/>
                    </a:lnTo>
                    <a:lnTo>
                      <a:pt x="355" y="62"/>
                    </a:lnTo>
                    <a:lnTo>
                      <a:pt x="360" y="72"/>
                    </a:lnTo>
                    <a:lnTo>
                      <a:pt x="365" y="77"/>
                    </a:lnTo>
                    <a:lnTo>
                      <a:pt x="369" y="86"/>
                    </a:lnTo>
                    <a:lnTo>
                      <a:pt x="369" y="96"/>
                    </a:lnTo>
                    <a:lnTo>
                      <a:pt x="240" y="106"/>
                    </a:lnTo>
                    <a:lnTo>
                      <a:pt x="240" y="101"/>
                    </a:lnTo>
                    <a:lnTo>
                      <a:pt x="235" y="101"/>
                    </a:lnTo>
                    <a:lnTo>
                      <a:pt x="235" y="96"/>
                    </a:lnTo>
                    <a:lnTo>
                      <a:pt x="235" y="91"/>
                    </a:lnTo>
                    <a:lnTo>
                      <a:pt x="230" y="91"/>
                    </a:lnTo>
                    <a:lnTo>
                      <a:pt x="230" y="86"/>
                    </a:lnTo>
                    <a:lnTo>
                      <a:pt x="226" y="81"/>
                    </a:lnTo>
                    <a:lnTo>
                      <a:pt x="226" y="81"/>
                    </a:lnTo>
                    <a:lnTo>
                      <a:pt x="221" y="77"/>
                    </a:lnTo>
                    <a:lnTo>
                      <a:pt x="216" y="77"/>
                    </a:lnTo>
                    <a:lnTo>
                      <a:pt x="211" y="77"/>
                    </a:lnTo>
                    <a:lnTo>
                      <a:pt x="206" y="72"/>
                    </a:lnTo>
                    <a:lnTo>
                      <a:pt x="202" y="72"/>
                    </a:lnTo>
                    <a:lnTo>
                      <a:pt x="197" y="72"/>
                    </a:lnTo>
                    <a:lnTo>
                      <a:pt x="192" y="72"/>
                    </a:lnTo>
                    <a:lnTo>
                      <a:pt x="182" y="72"/>
                    </a:lnTo>
                    <a:lnTo>
                      <a:pt x="178" y="72"/>
                    </a:lnTo>
                    <a:lnTo>
                      <a:pt x="173" y="72"/>
                    </a:lnTo>
                    <a:lnTo>
                      <a:pt x="168" y="72"/>
                    </a:lnTo>
                    <a:lnTo>
                      <a:pt x="163" y="72"/>
                    </a:lnTo>
                    <a:lnTo>
                      <a:pt x="158" y="72"/>
                    </a:lnTo>
                    <a:lnTo>
                      <a:pt x="158" y="77"/>
                    </a:lnTo>
                    <a:lnTo>
                      <a:pt x="154" y="77"/>
                    </a:lnTo>
                    <a:lnTo>
                      <a:pt x="149" y="77"/>
                    </a:lnTo>
                    <a:lnTo>
                      <a:pt x="149" y="81"/>
                    </a:lnTo>
                    <a:lnTo>
                      <a:pt x="144" y="81"/>
                    </a:lnTo>
                    <a:lnTo>
                      <a:pt x="144" y="86"/>
                    </a:lnTo>
                    <a:lnTo>
                      <a:pt x="144" y="86"/>
                    </a:lnTo>
                    <a:lnTo>
                      <a:pt x="139" y="91"/>
                    </a:lnTo>
                    <a:lnTo>
                      <a:pt x="139" y="91"/>
                    </a:lnTo>
                    <a:lnTo>
                      <a:pt x="139" y="96"/>
                    </a:lnTo>
                    <a:lnTo>
                      <a:pt x="139" y="101"/>
                    </a:lnTo>
                    <a:lnTo>
                      <a:pt x="139" y="101"/>
                    </a:lnTo>
                    <a:lnTo>
                      <a:pt x="139" y="106"/>
                    </a:lnTo>
                    <a:lnTo>
                      <a:pt x="139" y="110"/>
                    </a:lnTo>
                    <a:lnTo>
                      <a:pt x="144" y="110"/>
                    </a:lnTo>
                    <a:lnTo>
                      <a:pt x="144" y="115"/>
                    </a:lnTo>
                    <a:lnTo>
                      <a:pt x="149" y="115"/>
                    </a:lnTo>
                    <a:lnTo>
                      <a:pt x="149" y="115"/>
                    </a:lnTo>
                    <a:lnTo>
                      <a:pt x="154" y="120"/>
                    </a:lnTo>
                    <a:lnTo>
                      <a:pt x="158" y="120"/>
                    </a:lnTo>
                    <a:lnTo>
                      <a:pt x="163" y="125"/>
                    </a:lnTo>
                    <a:lnTo>
                      <a:pt x="168" y="125"/>
                    </a:lnTo>
                    <a:lnTo>
                      <a:pt x="173" y="125"/>
                    </a:lnTo>
                    <a:lnTo>
                      <a:pt x="182" y="125"/>
                    </a:lnTo>
                    <a:lnTo>
                      <a:pt x="192" y="130"/>
                    </a:lnTo>
                    <a:lnTo>
                      <a:pt x="202" y="130"/>
                    </a:lnTo>
                    <a:lnTo>
                      <a:pt x="211" y="130"/>
                    </a:lnTo>
                    <a:lnTo>
                      <a:pt x="230" y="134"/>
                    </a:lnTo>
                    <a:lnTo>
                      <a:pt x="245" y="134"/>
                    </a:lnTo>
                    <a:lnTo>
                      <a:pt x="259" y="139"/>
                    </a:lnTo>
                    <a:lnTo>
                      <a:pt x="273" y="139"/>
                    </a:lnTo>
                    <a:lnTo>
                      <a:pt x="283" y="144"/>
                    </a:lnTo>
                    <a:lnTo>
                      <a:pt x="293" y="149"/>
                    </a:lnTo>
                    <a:lnTo>
                      <a:pt x="307" y="149"/>
                    </a:lnTo>
                    <a:lnTo>
                      <a:pt x="312" y="154"/>
                    </a:lnTo>
                    <a:lnTo>
                      <a:pt x="321" y="158"/>
                    </a:lnTo>
                    <a:lnTo>
                      <a:pt x="331" y="158"/>
                    </a:lnTo>
                    <a:lnTo>
                      <a:pt x="336" y="163"/>
                    </a:lnTo>
                    <a:lnTo>
                      <a:pt x="345" y="168"/>
                    </a:lnTo>
                    <a:lnTo>
                      <a:pt x="350" y="173"/>
                    </a:lnTo>
                    <a:lnTo>
                      <a:pt x="355" y="182"/>
                    </a:lnTo>
                    <a:lnTo>
                      <a:pt x="360" y="187"/>
                    </a:lnTo>
                    <a:lnTo>
                      <a:pt x="365" y="192"/>
                    </a:lnTo>
                    <a:lnTo>
                      <a:pt x="369" y="197"/>
                    </a:lnTo>
                    <a:lnTo>
                      <a:pt x="374" y="206"/>
                    </a:lnTo>
                    <a:lnTo>
                      <a:pt x="374" y="211"/>
                    </a:lnTo>
                    <a:lnTo>
                      <a:pt x="379" y="221"/>
                    </a:lnTo>
                    <a:lnTo>
                      <a:pt x="379" y="226"/>
                    </a:lnTo>
                    <a:lnTo>
                      <a:pt x="384" y="235"/>
                    </a:lnTo>
                    <a:lnTo>
                      <a:pt x="384" y="240"/>
                    </a:lnTo>
                    <a:lnTo>
                      <a:pt x="384" y="250"/>
                    </a:lnTo>
                    <a:lnTo>
                      <a:pt x="384" y="259"/>
                    </a:lnTo>
                    <a:lnTo>
                      <a:pt x="384" y="264"/>
                    </a:lnTo>
                    <a:lnTo>
                      <a:pt x="379" y="274"/>
                    </a:lnTo>
                    <a:lnTo>
                      <a:pt x="379" y="279"/>
                    </a:lnTo>
                    <a:lnTo>
                      <a:pt x="374" y="288"/>
                    </a:lnTo>
                    <a:lnTo>
                      <a:pt x="374" y="293"/>
                    </a:lnTo>
                    <a:lnTo>
                      <a:pt x="369" y="303"/>
                    </a:lnTo>
                    <a:lnTo>
                      <a:pt x="365" y="312"/>
                    </a:lnTo>
                    <a:lnTo>
                      <a:pt x="360" y="317"/>
                    </a:lnTo>
                    <a:lnTo>
                      <a:pt x="355" y="322"/>
                    </a:lnTo>
                    <a:lnTo>
                      <a:pt x="345" y="332"/>
                    </a:lnTo>
                    <a:lnTo>
                      <a:pt x="341" y="336"/>
                    </a:lnTo>
                    <a:lnTo>
                      <a:pt x="331" y="341"/>
                    </a:lnTo>
                    <a:lnTo>
                      <a:pt x="321" y="346"/>
                    </a:lnTo>
                    <a:lnTo>
                      <a:pt x="317" y="351"/>
                    </a:lnTo>
                    <a:lnTo>
                      <a:pt x="307" y="356"/>
                    </a:lnTo>
                    <a:lnTo>
                      <a:pt x="293" y="360"/>
                    </a:lnTo>
                    <a:lnTo>
                      <a:pt x="283" y="365"/>
                    </a:lnTo>
                    <a:lnTo>
                      <a:pt x="269" y="370"/>
                    </a:lnTo>
                    <a:lnTo>
                      <a:pt x="259" y="370"/>
                    </a:lnTo>
                    <a:lnTo>
                      <a:pt x="245" y="370"/>
                    </a:lnTo>
                    <a:lnTo>
                      <a:pt x="230" y="375"/>
                    </a:lnTo>
                    <a:lnTo>
                      <a:pt x="211" y="375"/>
                    </a:lnTo>
                    <a:lnTo>
                      <a:pt x="197" y="375"/>
                    </a:lnTo>
                    <a:lnTo>
                      <a:pt x="173" y="375"/>
                    </a:lnTo>
                    <a:lnTo>
                      <a:pt x="149" y="375"/>
                    </a:lnTo>
                    <a:lnTo>
                      <a:pt x="130" y="370"/>
                    </a:lnTo>
                    <a:lnTo>
                      <a:pt x="110" y="365"/>
                    </a:lnTo>
                    <a:lnTo>
                      <a:pt x="96" y="365"/>
                    </a:lnTo>
                    <a:lnTo>
                      <a:pt x="82" y="360"/>
                    </a:lnTo>
                    <a:lnTo>
                      <a:pt x="67" y="351"/>
                    </a:lnTo>
                    <a:lnTo>
                      <a:pt x="53" y="346"/>
                    </a:lnTo>
                    <a:lnTo>
                      <a:pt x="43" y="341"/>
                    </a:lnTo>
                    <a:lnTo>
                      <a:pt x="38" y="332"/>
                    </a:lnTo>
                    <a:lnTo>
                      <a:pt x="29" y="322"/>
                    </a:lnTo>
                    <a:lnTo>
                      <a:pt x="19" y="312"/>
                    </a:lnTo>
                    <a:lnTo>
                      <a:pt x="14" y="303"/>
                    </a:lnTo>
                    <a:lnTo>
                      <a:pt x="10" y="293"/>
                    </a:lnTo>
                    <a:lnTo>
                      <a:pt x="5" y="279"/>
                    </a:lnTo>
                    <a:lnTo>
                      <a:pt x="0" y="264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  <xdr:sp macro="" textlink="">
            <xdr:nvSpPr>
              <xdr:cNvPr id="24" name="Freeform 22"/>
              <xdr:cNvSpPr>
                <a:spLocks/>
              </xdr:cNvSpPr>
            </xdr:nvSpPr>
            <xdr:spPr bwMode="auto">
              <a:xfrm>
                <a:off x="5898" y="2426"/>
                <a:ext cx="379" cy="365"/>
              </a:xfrm>
              <a:custGeom>
                <a:avLst/>
                <a:gdLst/>
                <a:ahLst/>
                <a:cxnLst>
                  <a:cxn ang="0">
                    <a:pos x="129" y="5"/>
                  </a:cxn>
                  <a:cxn ang="0">
                    <a:pos x="139" y="57"/>
                  </a:cxn>
                  <a:cxn ang="0">
                    <a:pos x="153" y="38"/>
                  </a:cxn>
                  <a:cxn ang="0">
                    <a:pos x="168" y="29"/>
                  </a:cxn>
                  <a:cxn ang="0">
                    <a:pos x="182" y="19"/>
                  </a:cxn>
                  <a:cxn ang="0">
                    <a:pos x="197" y="9"/>
                  </a:cxn>
                  <a:cxn ang="0">
                    <a:pos x="211" y="5"/>
                  </a:cxn>
                  <a:cxn ang="0">
                    <a:pos x="230" y="0"/>
                  </a:cxn>
                  <a:cxn ang="0">
                    <a:pos x="249" y="0"/>
                  </a:cxn>
                  <a:cxn ang="0">
                    <a:pos x="273" y="0"/>
                  </a:cxn>
                  <a:cxn ang="0">
                    <a:pos x="297" y="5"/>
                  </a:cxn>
                  <a:cxn ang="0">
                    <a:pos x="321" y="9"/>
                  </a:cxn>
                  <a:cxn ang="0">
                    <a:pos x="341" y="24"/>
                  </a:cxn>
                  <a:cxn ang="0">
                    <a:pos x="355" y="43"/>
                  </a:cxn>
                  <a:cxn ang="0">
                    <a:pos x="369" y="62"/>
                  </a:cxn>
                  <a:cxn ang="0">
                    <a:pos x="379" y="91"/>
                  </a:cxn>
                  <a:cxn ang="0">
                    <a:pos x="379" y="120"/>
                  </a:cxn>
                  <a:cxn ang="0">
                    <a:pos x="379" y="365"/>
                  </a:cxn>
                  <a:cxn ang="0">
                    <a:pos x="245" y="168"/>
                  </a:cxn>
                  <a:cxn ang="0">
                    <a:pos x="245" y="154"/>
                  </a:cxn>
                  <a:cxn ang="0">
                    <a:pos x="240" y="139"/>
                  </a:cxn>
                  <a:cxn ang="0">
                    <a:pos x="235" y="130"/>
                  </a:cxn>
                  <a:cxn ang="0">
                    <a:pos x="230" y="120"/>
                  </a:cxn>
                  <a:cxn ang="0">
                    <a:pos x="225" y="115"/>
                  </a:cxn>
                  <a:cxn ang="0">
                    <a:pos x="216" y="110"/>
                  </a:cxn>
                  <a:cxn ang="0">
                    <a:pos x="206" y="106"/>
                  </a:cxn>
                  <a:cxn ang="0">
                    <a:pos x="197" y="106"/>
                  </a:cxn>
                  <a:cxn ang="0">
                    <a:pos x="182" y="106"/>
                  </a:cxn>
                  <a:cxn ang="0">
                    <a:pos x="173" y="110"/>
                  </a:cxn>
                  <a:cxn ang="0">
                    <a:pos x="163" y="115"/>
                  </a:cxn>
                  <a:cxn ang="0">
                    <a:pos x="153" y="125"/>
                  </a:cxn>
                  <a:cxn ang="0">
                    <a:pos x="149" y="134"/>
                  </a:cxn>
                  <a:cxn ang="0">
                    <a:pos x="144" y="154"/>
                  </a:cxn>
                  <a:cxn ang="0">
                    <a:pos x="139" y="168"/>
                  </a:cxn>
                  <a:cxn ang="0">
                    <a:pos x="139" y="192"/>
                  </a:cxn>
                  <a:cxn ang="0">
                    <a:pos x="0" y="365"/>
                  </a:cxn>
                </a:cxnLst>
                <a:rect l="0" t="0" r="r" b="b"/>
                <a:pathLst>
                  <a:path w="379" h="365">
                    <a:moveTo>
                      <a:pt x="0" y="5"/>
                    </a:moveTo>
                    <a:lnTo>
                      <a:pt x="129" y="5"/>
                    </a:lnTo>
                    <a:lnTo>
                      <a:pt x="129" y="62"/>
                    </a:lnTo>
                    <a:lnTo>
                      <a:pt x="139" y="57"/>
                    </a:lnTo>
                    <a:lnTo>
                      <a:pt x="144" y="48"/>
                    </a:lnTo>
                    <a:lnTo>
                      <a:pt x="153" y="38"/>
                    </a:lnTo>
                    <a:lnTo>
                      <a:pt x="158" y="33"/>
                    </a:lnTo>
                    <a:lnTo>
                      <a:pt x="168" y="29"/>
                    </a:lnTo>
                    <a:lnTo>
                      <a:pt x="173" y="24"/>
                    </a:lnTo>
                    <a:lnTo>
                      <a:pt x="182" y="19"/>
                    </a:lnTo>
                    <a:lnTo>
                      <a:pt x="187" y="14"/>
                    </a:lnTo>
                    <a:lnTo>
                      <a:pt x="197" y="9"/>
                    </a:lnTo>
                    <a:lnTo>
                      <a:pt x="201" y="5"/>
                    </a:lnTo>
                    <a:lnTo>
                      <a:pt x="211" y="5"/>
                    </a:lnTo>
                    <a:lnTo>
                      <a:pt x="221" y="0"/>
                    </a:lnTo>
                    <a:lnTo>
                      <a:pt x="230" y="0"/>
                    </a:lnTo>
                    <a:lnTo>
                      <a:pt x="240" y="0"/>
                    </a:lnTo>
                    <a:lnTo>
                      <a:pt x="249" y="0"/>
                    </a:lnTo>
                    <a:lnTo>
                      <a:pt x="259" y="0"/>
                    </a:lnTo>
                    <a:lnTo>
                      <a:pt x="273" y="0"/>
                    </a:lnTo>
                    <a:lnTo>
                      <a:pt x="288" y="0"/>
                    </a:lnTo>
                    <a:lnTo>
                      <a:pt x="297" y="5"/>
                    </a:lnTo>
                    <a:lnTo>
                      <a:pt x="312" y="5"/>
                    </a:lnTo>
                    <a:lnTo>
                      <a:pt x="321" y="9"/>
                    </a:lnTo>
                    <a:lnTo>
                      <a:pt x="331" y="19"/>
                    </a:lnTo>
                    <a:lnTo>
                      <a:pt x="341" y="24"/>
                    </a:lnTo>
                    <a:lnTo>
                      <a:pt x="350" y="33"/>
                    </a:lnTo>
                    <a:lnTo>
                      <a:pt x="355" y="43"/>
                    </a:lnTo>
                    <a:lnTo>
                      <a:pt x="365" y="53"/>
                    </a:lnTo>
                    <a:lnTo>
                      <a:pt x="369" y="62"/>
                    </a:lnTo>
                    <a:lnTo>
                      <a:pt x="374" y="77"/>
                    </a:lnTo>
                    <a:lnTo>
                      <a:pt x="379" y="91"/>
                    </a:lnTo>
                    <a:lnTo>
                      <a:pt x="379" y="106"/>
                    </a:lnTo>
                    <a:lnTo>
                      <a:pt x="379" y="120"/>
                    </a:lnTo>
                    <a:lnTo>
                      <a:pt x="379" y="139"/>
                    </a:lnTo>
                    <a:lnTo>
                      <a:pt x="379" y="365"/>
                    </a:lnTo>
                    <a:lnTo>
                      <a:pt x="245" y="365"/>
                    </a:lnTo>
                    <a:lnTo>
                      <a:pt x="245" y="168"/>
                    </a:lnTo>
                    <a:lnTo>
                      <a:pt x="245" y="158"/>
                    </a:lnTo>
                    <a:lnTo>
                      <a:pt x="245" y="154"/>
                    </a:lnTo>
                    <a:lnTo>
                      <a:pt x="240" y="144"/>
                    </a:lnTo>
                    <a:lnTo>
                      <a:pt x="240" y="139"/>
                    </a:lnTo>
                    <a:lnTo>
                      <a:pt x="240" y="134"/>
                    </a:lnTo>
                    <a:lnTo>
                      <a:pt x="235" y="130"/>
                    </a:lnTo>
                    <a:lnTo>
                      <a:pt x="235" y="125"/>
                    </a:lnTo>
                    <a:lnTo>
                      <a:pt x="230" y="120"/>
                    </a:lnTo>
                    <a:lnTo>
                      <a:pt x="225" y="115"/>
                    </a:lnTo>
                    <a:lnTo>
                      <a:pt x="225" y="115"/>
                    </a:lnTo>
                    <a:lnTo>
                      <a:pt x="221" y="110"/>
                    </a:lnTo>
                    <a:lnTo>
                      <a:pt x="216" y="110"/>
                    </a:lnTo>
                    <a:lnTo>
                      <a:pt x="211" y="106"/>
                    </a:lnTo>
                    <a:lnTo>
                      <a:pt x="206" y="106"/>
                    </a:lnTo>
                    <a:lnTo>
                      <a:pt x="201" y="106"/>
                    </a:lnTo>
                    <a:lnTo>
                      <a:pt x="197" y="106"/>
                    </a:lnTo>
                    <a:lnTo>
                      <a:pt x="192" y="106"/>
                    </a:lnTo>
                    <a:lnTo>
                      <a:pt x="182" y="106"/>
                    </a:lnTo>
                    <a:lnTo>
                      <a:pt x="177" y="110"/>
                    </a:lnTo>
                    <a:lnTo>
                      <a:pt x="173" y="110"/>
                    </a:lnTo>
                    <a:lnTo>
                      <a:pt x="168" y="115"/>
                    </a:lnTo>
                    <a:lnTo>
                      <a:pt x="163" y="115"/>
                    </a:lnTo>
                    <a:lnTo>
                      <a:pt x="158" y="120"/>
                    </a:lnTo>
                    <a:lnTo>
                      <a:pt x="153" y="125"/>
                    </a:lnTo>
                    <a:lnTo>
                      <a:pt x="153" y="130"/>
                    </a:lnTo>
                    <a:lnTo>
                      <a:pt x="149" y="134"/>
                    </a:lnTo>
                    <a:lnTo>
                      <a:pt x="144" y="144"/>
                    </a:lnTo>
                    <a:lnTo>
                      <a:pt x="144" y="154"/>
                    </a:lnTo>
                    <a:lnTo>
                      <a:pt x="144" y="158"/>
                    </a:lnTo>
                    <a:lnTo>
                      <a:pt x="139" y="168"/>
                    </a:lnTo>
                    <a:lnTo>
                      <a:pt x="139" y="182"/>
                    </a:lnTo>
                    <a:lnTo>
                      <a:pt x="139" y="192"/>
                    </a:lnTo>
                    <a:lnTo>
                      <a:pt x="139" y="365"/>
                    </a:lnTo>
                    <a:lnTo>
                      <a:pt x="0" y="365"/>
                    </a:lnTo>
                    <a:lnTo>
                      <a:pt x="0" y="5"/>
                    </a:lnTo>
                    <a:close/>
                  </a:path>
                </a:pathLst>
              </a:custGeom>
              <a:solidFill>
                <a:srgbClr val="0000FF"/>
              </a:solidFill>
              <a:ln w="9525">
                <a:noFill/>
                <a:round/>
                <a:headEnd/>
                <a:tailEnd/>
              </a:ln>
            </xdr:spPr>
          </xdr:sp>
        </xdr:grpSp>
        <xdr:sp macro="" textlink="">
          <xdr:nvSpPr>
            <xdr:cNvPr id="6" name="Text Box 23"/>
            <xdr:cNvSpPr txBox="1">
              <a:spLocks noChangeArrowheads="1"/>
            </xdr:cNvSpPr>
          </xdr:nvSpPr>
          <xdr:spPr bwMode="auto">
            <a:xfrm>
              <a:off x="1320" y="1740"/>
              <a:ext cx="3510" cy="630"/>
            </a:xfrm>
            <a:prstGeom prst="rect">
              <a:avLst/>
            </a:prstGeom>
            <a:solidFill>
              <a:srgbClr val="FFFFFF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FF"/>
                  </a:solidFill>
                  <a:latin typeface="Calibri"/>
                </a:rPr>
                <a:t>Petrel Robertson Consulting Ltd.</a:t>
              </a:r>
            </a:p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FF"/>
                  </a:solidFill>
                  <a:latin typeface="Calibri"/>
                </a:rPr>
                <a:t>Global Petroleum Consulting</a:t>
              </a:r>
            </a:p>
            <a:p>
              <a:pPr algn="l" rtl="0">
                <a:defRPr sz="1000"/>
              </a:pPr>
              <a:endParaRPr lang="en-US" sz="800" b="0" i="0" u="none" strike="noStrike" baseline="0">
                <a:solidFill>
                  <a:srgbClr val="0000FF"/>
                </a:solidFill>
                <a:latin typeface="Calibri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CKL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0000FF"/>
      </a:accent1>
      <a:accent2>
        <a:srgbClr val="FF0000"/>
      </a:accent2>
      <a:accent3>
        <a:srgbClr val="CCFFCC"/>
      </a:accent3>
      <a:accent4>
        <a:srgbClr val="CC99FF"/>
      </a:accent4>
      <a:accent5>
        <a:srgbClr val="FFFF99"/>
      </a:accent5>
      <a:accent6>
        <a:srgbClr val="FF9900"/>
      </a:accent6>
      <a:hlink>
        <a:srgbClr val="0070C0"/>
      </a:hlink>
      <a:folHlink>
        <a:srgbClr val="7030A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9.9978637043366805E-2"/>
  </sheetPr>
  <dimension ref="A1:AT100"/>
  <sheetViews>
    <sheetView topLeftCell="A16" zoomScaleNormal="100" workbookViewId="0">
      <pane xSplit="4" topLeftCell="AC1" activePane="topRight" state="frozen"/>
      <selection activeCell="F48" sqref="F48"/>
      <selection pane="topRight" activeCell="F48" sqref="F48"/>
    </sheetView>
  </sheetViews>
  <sheetFormatPr defaultRowHeight="12.75" x14ac:dyDescent="0.2"/>
  <cols>
    <col min="1" max="1" width="35.7109375" style="1" bestFit="1" customWidth="1"/>
    <col min="2" max="2" width="11.7109375" style="1" bestFit="1" customWidth="1"/>
    <col min="3" max="3" width="9.7109375" style="1" bestFit="1" customWidth="1"/>
    <col min="4" max="5" width="10.7109375" style="1" bestFit="1" customWidth="1"/>
    <col min="6" max="7" width="9.7109375" style="1" bestFit="1" customWidth="1"/>
    <col min="8" max="8" width="9.28515625" style="1" bestFit="1" customWidth="1"/>
    <col min="9" max="10" width="9.140625" style="1" customWidth="1"/>
    <col min="11" max="11" width="27.85546875" style="1" customWidth="1"/>
    <col min="12" max="12" width="36.28515625" style="1" customWidth="1"/>
    <col min="13" max="13" width="11.5703125" style="1" customWidth="1"/>
    <col min="14" max="14" width="13.42578125" style="1" customWidth="1"/>
    <col min="15" max="15" width="7.5703125" style="1" customWidth="1"/>
    <col min="16" max="16" width="9.7109375" style="1" bestFit="1" customWidth="1"/>
    <col min="17" max="18" width="7.140625" style="1" customWidth="1"/>
    <col min="19" max="19" width="8.28515625" style="1" customWidth="1"/>
    <col min="20" max="21" width="7.140625" style="1" customWidth="1"/>
    <col min="22" max="22" width="5.5703125" style="1" customWidth="1"/>
    <col min="23" max="24" width="9.140625" style="1"/>
    <col min="25" max="25" width="3.7109375" style="1" customWidth="1"/>
    <col min="26" max="26" width="9.140625" style="1"/>
    <col min="27" max="27" width="5.42578125" style="1" customWidth="1"/>
    <col min="28" max="29" width="6.85546875" style="1" customWidth="1"/>
    <col min="30" max="31" width="9.140625" style="1"/>
    <col min="32" max="32" width="17.85546875" style="1" customWidth="1"/>
    <col min="33" max="37" width="7.42578125" style="1" customWidth="1"/>
    <col min="38" max="40" width="9.140625" style="1"/>
    <col min="41" max="45" width="9.42578125" style="1" bestFit="1" customWidth="1"/>
    <col min="46" max="46" width="9.7109375" style="1" bestFit="1" customWidth="1"/>
    <col min="47" max="16384" width="9.140625" style="1"/>
  </cols>
  <sheetData>
    <row r="1" spans="1:14" x14ac:dyDescent="0.2">
      <c r="A1" s="86"/>
      <c r="B1" s="87"/>
      <c r="C1" s="87"/>
      <c r="D1" s="87"/>
      <c r="E1" s="87"/>
      <c r="F1" s="87"/>
      <c r="G1" s="87"/>
      <c r="H1" s="87"/>
      <c r="I1" s="87"/>
      <c r="J1" s="87"/>
      <c r="K1" s="88"/>
      <c r="L1" s="40" t="s">
        <v>116</v>
      </c>
    </row>
    <row r="2" spans="1:14" x14ac:dyDescent="0.2">
      <c r="A2" s="89"/>
      <c r="B2" s="90"/>
      <c r="C2" s="90"/>
      <c r="D2" s="90"/>
      <c r="E2" s="90"/>
      <c r="F2" s="90"/>
      <c r="G2" s="90"/>
      <c r="H2" s="90"/>
      <c r="I2" s="90"/>
      <c r="J2" s="90"/>
      <c r="K2" s="91"/>
    </row>
    <row r="3" spans="1:14" x14ac:dyDescent="0.2">
      <c r="A3" s="89"/>
      <c r="B3" s="90"/>
      <c r="C3" s="90"/>
      <c r="D3" s="90"/>
      <c r="E3" s="90"/>
      <c r="F3" s="90"/>
      <c r="G3" s="90"/>
      <c r="H3" s="90"/>
      <c r="I3" s="90"/>
      <c r="J3" s="90"/>
      <c r="K3" s="91"/>
    </row>
    <row r="4" spans="1:14" ht="15.75" x14ac:dyDescent="0.25">
      <c r="A4" s="89"/>
      <c r="B4" s="90"/>
      <c r="C4" s="202" t="s">
        <v>0</v>
      </c>
      <c r="D4" s="202"/>
      <c r="E4" s="202"/>
      <c r="F4" s="202"/>
      <c r="G4" s="202"/>
      <c r="H4" s="202"/>
      <c r="I4" s="202"/>
      <c r="J4" s="202"/>
      <c r="K4" s="92"/>
      <c r="L4" s="43"/>
      <c r="M4" s="43"/>
      <c r="N4" s="24"/>
    </row>
    <row r="5" spans="1:14" x14ac:dyDescent="0.2">
      <c r="A5" s="89"/>
      <c r="B5" s="90"/>
      <c r="C5" s="90"/>
      <c r="D5" s="90"/>
      <c r="E5" s="90"/>
      <c r="F5" s="90"/>
      <c r="G5" s="90"/>
      <c r="H5" s="90"/>
      <c r="I5" s="90"/>
      <c r="J5" s="90"/>
      <c r="K5" s="91"/>
    </row>
    <row r="6" spans="1:14" x14ac:dyDescent="0.2">
      <c r="A6" s="89"/>
      <c r="B6" s="90"/>
      <c r="C6" s="90"/>
      <c r="D6" s="90"/>
      <c r="E6" s="90"/>
      <c r="F6" s="90"/>
      <c r="G6" s="90"/>
      <c r="H6" s="90"/>
      <c r="I6" s="90"/>
      <c r="J6" s="90"/>
      <c r="K6" s="91"/>
    </row>
    <row r="7" spans="1:14" x14ac:dyDescent="0.2">
      <c r="A7" s="89"/>
      <c r="B7" s="90"/>
      <c r="C7" s="90"/>
      <c r="D7" s="90"/>
      <c r="E7" s="90"/>
      <c r="F7" s="90"/>
      <c r="G7" s="90"/>
      <c r="H7" s="90"/>
      <c r="I7" s="90"/>
      <c r="J7" s="90"/>
      <c r="K7" s="91"/>
    </row>
    <row r="8" spans="1:14" x14ac:dyDescent="0.2">
      <c r="A8" s="93"/>
      <c r="B8" s="94"/>
      <c r="C8" s="94"/>
      <c r="D8" s="94"/>
      <c r="E8" s="94"/>
      <c r="F8" s="94"/>
      <c r="G8" s="94"/>
      <c r="H8" s="94"/>
      <c r="I8" s="94"/>
      <c r="J8" s="94"/>
      <c r="K8" s="95"/>
    </row>
    <row r="9" spans="1:14" ht="3" customHeight="1" x14ac:dyDescent="0.2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spans="1:14" ht="15" customHeight="1" x14ac:dyDescent="0.2">
      <c r="A10" s="9" t="s">
        <v>14</v>
      </c>
      <c r="B10" s="203" t="s">
        <v>13</v>
      </c>
      <c r="C10" s="204"/>
      <c r="D10" s="204"/>
      <c r="E10" s="204"/>
      <c r="F10" s="204"/>
      <c r="G10" s="204"/>
      <c r="H10" s="204"/>
      <c r="I10" s="204"/>
      <c r="J10" s="204"/>
      <c r="K10" s="205"/>
    </row>
    <row r="11" spans="1:14" ht="15" customHeight="1" x14ac:dyDescent="0.2">
      <c r="A11" s="9" t="s">
        <v>15</v>
      </c>
      <c r="B11" s="206" t="s">
        <v>117</v>
      </c>
      <c r="C11" s="207"/>
      <c r="D11" s="207"/>
      <c r="E11" s="207"/>
      <c r="F11" s="207"/>
      <c r="G11" s="207"/>
      <c r="H11" s="207"/>
      <c r="I11" s="207"/>
      <c r="J11" s="207"/>
      <c r="K11" s="208"/>
    </row>
    <row r="12" spans="1:14" ht="15" customHeight="1" x14ac:dyDescent="0.2">
      <c r="A12" s="9" t="s">
        <v>16</v>
      </c>
      <c r="B12" s="203" t="s">
        <v>115</v>
      </c>
      <c r="C12" s="204"/>
      <c r="D12" s="204"/>
      <c r="E12" s="204"/>
      <c r="F12" s="204"/>
      <c r="G12" s="204"/>
      <c r="H12" s="204"/>
      <c r="I12" s="204"/>
      <c r="J12" s="204"/>
      <c r="K12" s="205"/>
      <c r="L12" s="145" t="s">
        <v>106</v>
      </c>
    </row>
    <row r="13" spans="1:14" ht="3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8"/>
      <c r="L13" s="146"/>
    </row>
    <row r="14" spans="1:14" ht="20.25" customHeight="1" x14ac:dyDescent="0.2">
      <c r="A14" s="9" t="s">
        <v>96</v>
      </c>
      <c r="B14" s="133">
        <v>5</v>
      </c>
      <c r="C14" s="209"/>
      <c r="D14" s="210"/>
      <c r="E14" s="210"/>
      <c r="F14" s="210"/>
      <c r="G14" s="210"/>
      <c r="H14" s="210"/>
      <c r="I14" s="210"/>
      <c r="J14" s="210"/>
      <c r="K14" s="211"/>
      <c r="L14" s="146"/>
    </row>
    <row r="15" spans="1:14" x14ac:dyDescent="0.2">
      <c r="A15" s="9" t="s">
        <v>95</v>
      </c>
      <c r="B15" s="134">
        <v>9.6999999999999993</v>
      </c>
      <c r="C15" s="212"/>
      <c r="D15" s="213"/>
      <c r="E15" s="213"/>
      <c r="F15" s="213"/>
      <c r="G15" s="213"/>
      <c r="H15" s="213"/>
      <c r="I15" s="213"/>
      <c r="J15" s="213"/>
      <c r="K15" s="214"/>
      <c r="L15" s="147" t="s">
        <v>98</v>
      </c>
    </row>
    <row r="16" spans="1:14" ht="14.25" x14ac:dyDescent="0.2">
      <c r="A16" s="9" t="s">
        <v>97</v>
      </c>
      <c r="B16" s="134">
        <v>3.6</v>
      </c>
      <c r="C16" s="212"/>
      <c r="D16" s="213"/>
      <c r="E16" s="213"/>
      <c r="F16" s="213"/>
      <c r="G16" s="213"/>
      <c r="H16" s="213"/>
      <c r="I16" s="213"/>
      <c r="J16" s="213"/>
      <c r="K16" s="214"/>
      <c r="L16" s="146"/>
    </row>
    <row r="17" spans="1:46" x14ac:dyDescent="0.2">
      <c r="A17" s="9" t="s">
        <v>17</v>
      </c>
      <c r="B17" s="134">
        <v>0.7</v>
      </c>
      <c r="C17" s="215"/>
      <c r="D17" s="216"/>
      <c r="E17" s="216"/>
      <c r="F17" s="216"/>
      <c r="G17" s="216"/>
      <c r="H17" s="216"/>
      <c r="I17" s="216"/>
      <c r="J17" s="216"/>
      <c r="K17" s="217"/>
      <c r="L17" s="146"/>
    </row>
    <row r="18" spans="1:46" ht="3" customHeight="1" x14ac:dyDescent="0.2">
      <c r="A18" s="6"/>
      <c r="B18" s="7"/>
      <c r="C18" s="7"/>
      <c r="D18" s="7"/>
      <c r="E18" s="7"/>
      <c r="F18" s="7"/>
      <c r="G18" s="7"/>
      <c r="H18" s="7"/>
      <c r="I18" s="7"/>
      <c r="J18" s="7"/>
      <c r="K18" s="8"/>
      <c r="L18" s="146"/>
    </row>
    <row r="19" spans="1:46" ht="15.75" x14ac:dyDescent="0.25">
      <c r="A19" s="218" t="s">
        <v>32</v>
      </c>
      <c r="B19" s="219"/>
      <c r="C19" s="219"/>
      <c r="D19" s="219"/>
      <c r="E19" s="219"/>
      <c r="F19" s="219"/>
      <c r="G19" s="219"/>
      <c r="H19" s="219"/>
      <c r="I19" s="219"/>
      <c r="J19" s="219"/>
      <c r="K19" s="220"/>
      <c r="L19" s="146"/>
    </row>
    <row r="20" spans="1:46" ht="24.75" customHeight="1" x14ac:dyDescent="0.2">
      <c r="A20" s="3" t="s">
        <v>1</v>
      </c>
      <c r="B20" s="72" t="s">
        <v>62</v>
      </c>
      <c r="C20" s="221"/>
      <c r="D20" s="222"/>
      <c r="E20" s="222"/>
      <c r="F20" s="222"/>
      <c r="G20" s="222"/>
      <c r="H20" s="222"/>
      <c r="I20" s="222"/>
      <c r="J20" s="222"/>
      <c r="K20" s="223"/>
      <c r="L20" s="146"/>
    </row>
    <row r="21" spans="1:46" x14ac:dyDescent="0.2">
      <c r="A21" s="2" t="s">
        <v>2</v>
      </c>
      <c r="B21" s="163">
        <v>0.2</v>
      </c>
      <c r="C21" s="199"/>
      <c r="D21" s="200"/>
      <c r="E21" s="200"/>
      <c r="F21" s="200"/>
      <c r="G21" s="200"/>
      <c r="H21" s="200"/>
      <c r="I21" s="200"/>
      <c r="J21" s="200"/>
      <c r="K21" s="201"/>
      <c r="L21" s="147"/>
      <c r="M21" s="47"/>
      <c r="P21" s="71" t="s">
        <v>73</v>
      </c>
    </row>
    <row r="22" spans="1:46" x14ac:dyDescent="0.2">
      <c r="A22" s="2" t="s">
        <v>3</v>
      </c>
      <c r="B22" s="163">
        <v>0.5</v>
      </c>
      <c r="C22" s="199"/>
      <c r="D22" s="200"/>
      <c r="E22" s="200"/>
      <c r="F22" s="200"/>
      <c r="G22" s="200"/>
      <c r="H22" s="200"/>
      <c r="I22" s="200"/>
      <c r="J22" s="200"/>
      <c r="K22" s="201"/>
      <c r="L22" s="147"/>
      <c r="P22" s="71" t="s">
        <v>72</v>
      </c>
      <c r="Q22" s="144">
        <v>0.3</v>
      </c>
      <c r="R22" s="39" t="s">
        <v>47</v>
      </c>
      <c r="S22" s="144">
        <v>0.7</v>
      </c>
    </row>
    <row r="23" spans="1:46" x14ac:dyDescent="0.2">
      <c r="A23" s="2" t="s">
        <v>4</v>
      </c>
      <c r="B23" s="163">
        <v>0.7</v>
      </c>
      <c r="C23" s="199"/>
      <c r="D23" s="200"/>
      <c r="E23" s="200"/>
      <c r="F23" s="200"/>
      <c r="G23" s="200"/>
      <c r="H23" s="200"/>
      <c r="I23" s="200"/>
      <c r="J23" s="200"/>
      <c r="K23" s="201"/>
      <c r="L23" s="147"/>
      <c r="M23" s="47"/>
    </row>
    <row r="24" spans="1:46" x14ac:dyDescent="0.2">
      <c r="A24" s="2" t="s">
        <v>5</v>
      </c>
      <c r="B24" s="163">
        <v>0.8</v>
      </c>
      <c r="C24" s="199"/>
      <c r="D24" s="200"/>
      <c r="E24" s="200"/>
      <c r="F24" s="200"/>
      <c r="G24" s="200"/>
      <c r="H24" s="200"/>
      <c r="I24" s="200"/>
      <c r="J24" s="200"/>
      <c r="K24" s="201"/>
      <c r="L24" s="147"/>
      <c r="M24" s="47"/>
      <c r="N24" s="75" t="s">
        <v>75</v>
      </c>
      <c r="O24" s="80"/>
      <c r="P24" s="80"/>
      <c r="Q24" s="80"/>
      <c r="R24" s="80"/>
      <c r="S24" s="80"/>
      <c r="T24" s="80"/>
      <c r="U24" s="80"/>
      <c r="AO24" s="75" t="s">
        <v>63</v>
      </c>
      <c r="AP24" s="75"/>
      <c r="AQ24" s="75"/>
      <c r="AR24" s="75"/>
      <c r="AS24" s="75"/>
    </row>
    <row r="25" spans="1:46" x14ac:dyDescent="0.2">
      <c r="A25" s="2" t="s">
        <v>6</v>
      </c>
      <c r="B25" s="163">
        <v>0.9</v>
      </c>
      <c r="C25" s="199"/>
      <c r="D25" s="200"/>
      <c r="E25" s="200"/>
      <c r="F25" s="200"/>
      <c r="G25" s="200"/>
      <c r="H25" s="200"/>
      <c r="I25" s="200"/>
      <c r="J25" s="200"/>
      <c r="K25" s="201"/>
      <c r="L25" s="147"/>
      <c r="M25" s="47"/>
      <c r="AO25" s="75" t="s">
        <v>64</v>
      </c>
      <c r="AP25" s="75"/>
      <c r="AQ25" s="75"/>
      <c r="AR25" s="75"/>
      <c r="AS25" s="75"/>
    </row>
    <row r="26" spans="1:46" x14ac:dyDescent="0.2">
      <c r="A26" s="2" t="s">
        <v>7</v>
      </c>
      <c r="B26" s="163">
        <v>0.6</v>
      </c>
      <c r="C26" s="199"/>
      <c r="D26" s="200"/>
      <c r="E26" s="200"/>
      <c r="F26" s="200"/>
      <c r="G26" s="200"/>
      <c r="H26" s="200"/>
      <c r="I26" s="200"/>
      <c r="J26" s="200"/>
      <c r="K26" s="201"/>
      <c r="L26" s="147"/>
      <c r="M26" s="47"/>
    </row>
    <row r="27" spans="1:46" ht="14.25" x14ac:dyDescent="0.25">
      <c r="A27" s="19" t="s">
        <v>33</v>
      </c>
      <c r="B27" s="20">
        <f>B21*B22*B23*B24*B25*B26</f>
        <v>3.0239999999999996E-2</v>
      </c>
      <c r="C27" s="199"/>
      <c r="D27" s="200"/>
      <c r="E27" s="200"/>
      <c r="F27" s="200"/>
      <c r="G27" s="200"/>
      <c r="H27" s="200"/>
      <c r="I27" s="200"/>
      <c r="J27" s="200"/>
      <c r="K27" s="201"/>
      <c r="L27" s="147" t="s">
        <v>57</v>
      </c>
      <c r="P27" s="1" t="s">
        <v>42</v>
      </c>
      <c r="AF27" s="76" t="s">
        <v>55</v>
      </c>
      <c r="AO27" s="76" t="s">
        <v>54</v>
      </c>
      <c r="AP27" s="59"/>
    </row>
    <row r="28" spans="1:46" ht="3.75" customHeight="1" x14ac:dyDescent="0.25">
      <c r="A28" s="17"/>
      <c r="B28" s="18"/>
      <c r="C28" s="18"/>
      <c r="D28" s="18"/>
      <c r="E28" s="18"/>
      <c r="F28" s="18"/>
      <c r="G28" s="18"/>
      <c r="H28" s="18"/>
      <c r="I28" s="18"/>
      <c r="J28" s="18"/>
      <c r="K28" s="8"/>
      <c r="L28" s="146"/>
    </row>
    <row r="29" spans="1:46" ht="15.75" x14ac:dyDescent="0.25">
      <c r="A29" s="224" t="s">
        <v>31</v>
      </c>
      <c r="B29" s="225"/>
      <c r="C29" s="225"/>
      <c r="D29" s="225"/>
      <c r="E29" s="225"/>
      <c r="F29" s="225"/>
      <c r="G29" s="225"/>
      <c r="H29" s="225"/>
      <c r="I29" s="225"/>
      <c r="J29" s="225"/>
      <c r="K29" s="5"/>
      <c r="L29" s="148"/>
      <c r="M29" s="4" t="s">
        <v>45</v>
      </c>
      <c r="N29" s="23"/>
      <c r="O29" s="112" t="s">
        <v>69</v>
      </c>
      <c r="Q29" s="39">
        <v>0.99</v>
      </c>
      <c r="R29" s="39">
        <v>0.9</v>
      </c>
      <c r="S29" s="39">
        <v>0.5</v>
      </c>
      <c r="T29" s="39">
        <v>0.1</v>
      </c>
      <c r="U29" s="39">
        <v>0.01</v>
      </c>
      <c r="W29" s="1" t="s">
        <v>48</v>
      </c>
      <c r="AB29" s="1" t="s">
        <v>50</v>
      </c>
      <c r="AD29" s="1" t="s">
        <v>50</v>
      </c>
      <c r="AF29" s="1" t="s">
        <v>53</v>
      </c>
      <c r="AH29" s="39">
        <v>0.99</v>
      </c>
      <c r="AI29" s="39">
        <v>0.9</v>
      </c>
      <c r="AJ29" s="39">
        <v>0.5</v>
      </c>
      <c r="AK29" s="39">
        <v>0.1</v>
      </c>
      <c r="AL29" s="39">
        <v>0.01</v>
      </c>
      <c r="AM29" s="39" t="s">
        <v>65</v>
      </c>
      <c r="AP29" s="39">
        <f t="shared" ref="AP29:AS30" si="0">AH29</f>
        <v>0.99</v>
      </c>
      <c r="AQ29" s="39">
        <f t="shared" si="0"/>
        <v>0.9</v>
      </c>
      <c r="AR29" s="39">
        <f t="shared" si="0"/>
        <v>0.5</v>
      </c>
      <c r="AS29" s="39">
        <f t="shared" si="0"/>
        <v>0.1</v>
      </c>
      <c r="AT29" s="39">
        <f>AL29</f>
        <v>0.01</v>
      </c>
    </row>
    <row r="30" spans="1:46" ht="15" x14ac:dyDescent="0.25">
      <c r="A30" s="2"/>
      <c r="B30" s="10" t="s">
        <v>8</v>
      </c>
      <c r="C30" s="10" t="s">
        <v>9</v>
      </c>
      <c r="D30" s="100" t="s">
        <v>10</v>
      </c>
      <c r="E30" s="96" t="s">
        <v>11</v>
      </c>
      <c r="F30" s="73" t="str">
        <f>Q30</f>
        <v>P99</v>
      </c>
      <c r="G30" s="73" t="str">
        <f t="shared" ref="G30:J30" si="1">R30</f>
        <v>P90</v>
      </c>
      <c r="H30" s="73" t="str">
        <f t="shared" si="1"/>
        <v>P50</v>
      </c>
      <c r="I30" s="73" t="str">
        <f t="shared" si="1"/>
        <v>P10</v>
      </c>
      <c r="J30" s="73" t="str">
        <f t="shared" si="1"/>
        <v>P01</v>
      </c>
      <c r="K30" s="127" t="s">
        <v>105</v>
      </c>
      <c r="L30" s="148"/>
      <c r="M30" s="4"/>
      <c r="N30" s="23"/>
      <c r="O30" s="112" t="s">
        <v>70</v>
      </c>
      <c r="P30" s="115" t="s">
        <v>11</v>
      </c>
      <c r="Q30" s="116" t="str">
        <f>"P"&amp;TEXT(Q29*100,"00")</f>
        <v>P99</v>
      </c>
      <c r="R30" s="116" t="str">
        <f t="shared" ref="R30:U30" si="2">"P"&amp;TEXT(R29*100,"00")</f>
        <v>P90</v>
      </c>
      <c r="S30" s="116" t="str">
        <f t="shared" si="2"/>
        <v>P50</v>
      </c>
      <c r="T30" s="116" t="str">
        <f t="shared" si="2"/>
        <v>P10</v>
      </c>
      <c r="U30" s="116" t="str">
        <f t="shared" si="2"/>
        <v>P01</v>
      </c>
      <c r="W30" s="1" t="s">
        <v>41</v>
      </c>
      <c r="X30" s="1" t="s">
        <v>44</v>
      </c>
      <c r="Z30" s="1" t="s">
        <v>43</v>
      </c>
      <c r="AB30" s="1" t="s">
        <v>51</v>
      </c>
      <c r="AD30" s="1" t="s">
        <v>52</v>
      </c>
      <c r="AG30" s="114" t="s">
        <v>11</v>
      </c>
      <c r="AH30" s="114" t="str">
        <f>"P"&amp;TEXT(AH29*100,"00")</f>
        <v>P99</v>
      </c>
      <c r="AI30" s="114" t="str">
        <f t="shared" ref="AI30:AL30" si="3">"P"&amp;TEXT(AI29*100,"00")</f>
        <v>P90</v>
      </c>
      <c r="AJ30" s="114" t="str">
        <f t="shared" si="3"/>
        <v>P50</v>
      </c>
      <c r="AK30" s="114" t="str">
        <f t="shared" si="3"/>
        <v>P10</v>
      </c>
      <c r="AL30" s="114" t="str">
        <f t="shared" si="3"/>
        <v>P01</v>
      </c>
      <c r="AM30" s="39"/>
      <c r="AO30" s="114" t="str">
        <f>AG30</f>
        <v>Mean</v>
      </c>
      <c r="AP30" s="114" t="str">
        <f t="shared" si="0"/>
        <v>P99</v>
      </c>
      <c r="AQ30" s="114" t="str">
        <f t="shared" si="0"/>
        <v>P90</v>
      </c>
      <c r="AR30" s="114" t="str">
        <f t="shared" si="0"/>
        <v>P50</v>
      </c>
      <c r="AS30" s="114" t="str">
        <f t="shared" si="0"/>
        <v>P10</v>
      </c>
      <c r="AT30" s="114" t="str">
        <f>AL30</f>
        <v>P01</v>
      </c>
    </row>
    <row r="31" spans="1:46" x14ac:dyDescent="0.2">
      <c r="A31" s="2" t="s">
        <v>77</v>
      </c>
      <c r="B31" s="164">
        <v>200</v>
      </c>
      <c r="C31" s="164">
        <v>2500</v>
      </c>
      <c r="D31" s="165">
        <v>4000</v>
      </c>
      <c r="E31" s="105">
        <f>AO31</f>
        <v>2233.3333333333335</v>
      </c>
      <c r="F31" s="81">
        <f t="shared" ref="F31:J46" si="4">AP31</f>
        <v>495.15002113914278</v>
      </c>
      <c r="G31" s="81">
        <f t="shared" si="4"/>
        <v>1134.8356984221732</v>
      </c>
      <c r="H31" s="81">
        <f t="shared" si="4"/>
        <v>2290.3974904268784</v>
      </c>
      <c r="I31" s="81">
        <f t="shared" si="4"/>
        <v>3244.8772344720055</v>
      </c>
      <c r="J31" s="81">
        <f t="shared" si="4"/>
        <v>3760.7914234692344</v>
      </c>
      <c r="K31" s="138"/>
      <c r="L31" s="149"/>
      <c r="M31" s="113" t="s">
        <v>71</v>
      </c>
      <c r="N31" s="41" t="str">
        <f t="shared" ref="N31:N58" si="5">IF(OR(Z31&lt;$Q$22,Z31&gt;$S$22),IF(Z31=0,"","Check Best Est. for bias"),"")</f>
        <v/>
      </c>
      <c r="O31" s="35"/>
      <c r="P31" s="111">
        <f>(B31+C31+D31)/3</f>
        <v>2233.3333333333335</v>
      </c>
      <c r="Q31" s="35">
        <f t="shared" ref="Q31:S33" si="6">$B31+SQRT(($D31-$B31)*($C31-$B31)*(1-Q$29))</f>
        <v>495.63490998188979</v>
      </c>
      <c r="R31" s="35">
        <f t="shared" si="6"/>
        <v>1134.8796714016194</v>
      </c>
      <c r="S31" s="35">
        <f t="shared" si="6"/>
        <v>2290.454496036687</v>
      </c>
      <c r="T31" s="117">
        <f t="shared" ref="T31:U33" si="7">$D31-SQRT(($D31-$B31)*($D31-$C31)*(T$29))</f>
        <v>3245.016556472925</v>
      </c>
      <c r="U31" s="117">
        <f t="shared" si="7"/>
        <v>3761.2532722737337</v>
      </c>
      <c r="W31" s="38"/>
      <c r="X31" s="38"/>
      <c r="Z31" s="38"/>
      <c r="AB31" s="40"/>
      <c r="AC31" s="40"/>
      <c r="AD31" s="53"/>
      <c r="AE31" s="53"/>
      <c r="AF31" s="84" t="s">
        <v>67</v>
      </c>
      <c r="AG31" s="85">
        <f ca="1">_xll.RiskTriang(B31,C31,D31)</f>
        <v>2233.3333333333335</v>
      </c>
      <c r="AH31" s="1">
        <f ca="1">_xll.RiskPercentile($AG31,1-AH$29)</f>
        <v>495.48385286354568</v>
      </c>
      <c r="AI31" s="1">
        <f ca="1">_xll.RiskPercentile($AG31,1-AI$29)</f>
        <v>1134.7500574285241</v>
      </c>
      <c r="AJ31" s="1">
        <f ca="1">_xll.RiskPercentile($AG31,1-AJ$29)</f>
        <v>2290.4104244205737</v>
      </c>
      <c r="AK31" s="1">
        <f ca="1">_xll.RiskPercentile($AG31,1-AK$29)</f>
        <v>3244.8766268137492</v>
      </c>
      <c r="AL31" s="1">
        <f ca="1">_xll.RiskPercentile($AG31,1-AL$29)</f>
        <v>3760.7077753784411</v>
      </c>
      <c r="AM31" s="39"/>
      <c r="AO31" s="152">
        <v>2233.3333333333335</v>
      </c>
      <c r="AP31" s="152">
        <v>495.15002113914278</v>
      </c>
      <c r="AQ31" s="152">
        <v>1134.8356984221732</v>
      </c>
      <c r="AR31" s="152">
        <v>2290.3974904268784</v>
      </c>
      <c r="AS31" s="152">
        <v>3244.8772344720055</v>
      </c>
      <c r="AT31" s="152">
        <v>3760.7914234692344</v>
      </c>
    </row>
    <row r="32" spans="1:46" x14ac:dyDescent="0.2">
      <c r="A32" s="79" t="s">
        <v>78</v>
      </c>
      <c r="B32" s="164">
        <v>200</v>
      </c>
      <c r="C32" s="164">
        <v>2500</v>
      </c>
      <c r="D32" s="165">
        <v>4000</v>
      </c>
      <c r="E32" s="105">
        <f t="shared" ref="E32:J58" si="8">AO32</f>
        <v>2233.3333333333335</v>
      </c>
      <c r="F32" s="81">
        <f t="shared" si="4"/>
        <v>494.98399581030174</v>
      </c>
      <c r="G32" s="81">
        <f t="shared" si="4"/>
        <v>1134.7442388827139</v>
      </c>
      <c r="H32" s="81">
        <f t="shared" si="4"/>
        <v>2290.3914473227537</v>
      </c>
      <c r="I32" s="81">
        <f t="shared" si="4"/>
        <v>3244.8862619388556</v>
      </c>
      <c r="J32" s="81">
        <f t="shared" si="4"/>
        <v>3760.8348091949338</v>
      </c>
      <c r="K32" s="139"/>
      <c r="L32" s="149"/>
      <c r="M32" s="113" t="s">
        <v>71</v>
      </c>
      <c r="N32" s="41" t="str">
        <f t="shared" si="5"/>
        <v/>
      </c>
      <c r="O32" s="35"/>
      <c r="P32" s="191">
        <f>(B32+C32+D32)/3</f>
        <v>2233.3333333333335</v>
      </c>
      <c r="Q32" s="60">
        <f t="shared" si="6"/>
        <v>495.63490998188979</v>
      </c>
      <c r="R32" s="60">
        <f t="shared" si="6"/>
        <v>1134.8796714016194</v>
      </c>
      <c r="S32" s="60">
        <f t="shared" si="6"/>
        <v>2290.454496036687</v>
      </c>
      <c r="T32" s="124">
        <f t="shared" si="7"/>
        <v>3245.016556472925</v>
      </c>
      <c r="U32" s="124">
        <f t="shared" si="7"/>
        <v>3761.2532722737337</v>
      </c>
      <c r="W32" s="38"/>
      <c r="X32" s="38"/>
      <c r="Z32" s="38"/>
      <c r="AB32" s="151"/>
      <c r="AC32" s="151"/>
      <c r="AD32" s="53"/>
      <c r="AE32" s="53"/>
      <c r="AF32" s="84" t="s">
        <v>67</v>
      </c>
      <c r="AG32" s="85">
        <f ca="1">_xll.RiskTriang(B32,C32,D32)</f>
        <v>2233.3333333333335</v>
      </c>
      <c r="AH32" s="1">
        <f ca="1">_xll.RiskPercentile($AG32,1-AH$29)</f>
        <v>495.03481666682455</v>
      </c>
      <c r="AI32" s="1">
        <f ca="1">_xll.RiskPercentile($AG32,1-AI$29)</f>
        <v>1134.8611341370852</v>
      </c>
      <c r="AJ32" s="1">
        <f ca="1">_xll.RiskPercentile($AG32,1-AJ$29)</f>
        <v>2290.3793396534529</v>
      </c>
      <c r="AK32" s="1">
        <f ca="1">_xll.RiskPercentile($AG32,1-AK$29)</f>
        <v>3245.0031848087679</v>
      </c>
      <c r="AL32" s="1">
        <f ca="1">_xll.RiskPercentile($AG32,1-AL$29)</f>
        <v>3760.9508622000176</v>
      </c>
      <c r="AM32" s="39"/>
      <c r="AO32" s="152">
        <v>2233.3333333333335</v>
      </c>
      <c r="AP32" s="152">
        <v>494.98399581030174</v>
      </c>
      <c r="AQ32" s="152">
        <v>1134.7442388827139</v>
      </c>
      <c r="AR32" s="152">
        <v>2290.3914473227537</v>
      </c>
      <c r="AS32" s="152">
        <v>3244.8862619388556</v>
      </c>
      <c r="AT32" s="152">
        <v>3760.8348091949338</v>
      </c>
    </row>
    <row r="33" spans="1:46" x14ac:dyDescent="0.2">
      <c r="A33" s="2" t="s">
        <v>59</v>
      </c>
      <c r="B33" s="166">
        <v>0.9</v>
      </c>
      <c r="C33" s="167">
        <f>B15/9.81/1.012</f>
        <v>0.97706220562223733</v>
      </c>
      <c r="D33" s="168">
        <v>1.2</v>
      </c>
      <c r="E33" s="106">
        <f t="shared" si="8"/>
        <v>1.0256874018740791</v>
      </c>
      <c r="F33" s="11">
        <f t="shared" si="4"/>
        <v>0.9151806617413123</v>
      </c>
      <c r="G33" s="11">
        <f t="shared" si="4"/>
        <v>0.94807961066896329</v>
      </c>
      <c r="H33" s="11">
        <f t="shared" si="4"/>
        <v>1.0171317498771557</v>
      </c>
      <c r="I33" s="11">
        <f t="shared" si="4"/>
        <v>1.1182106210675107</v>
      </c>
      <c r="J33" s="11">
        <f t="shared" si="4"/>
        <v>1.1741103359909342</v>
      </c>
      <c r="K33" s="139"/>
      <c r="L33" s="149" t="s">
        <v>99</v>
      </c>
      <c r="M33" s="113" t="s">
        <v>71</v>
      </c>
      <c r="N33" s="41" t="str">
        <f t="shared" si="5"/>
        <v/>
      </c>
      <c r="O33" s="38">
        <f t="shared" ref="O33:O67" si="9">SQRT(D33*B33)</f>
        <v>1.0392304845413265</v>
      </c>
      <c r="P33" s="192">
        <f>(B33+C33+D33)/3</f>
        <v>1.0256874018740791</v>
      </c>
      <c r="Q33" s="38">
        <f t="shared" si="6"/>
        <v>0.91520482215833887</v>
      </c>
      <c r="R33" s="38">
        <f t="shared" si="6"/>
        <v>0.94808186943814809</v>
      </c>
      <c r="S33" s="38">
        <f t="shared" si="6"/>
        <v>1.0075143285489687</v>
      </c>
      <c r="T33" s="119">
        <f t="shared" si="7"/>
        <v>1.1182189885649922</v>
      </c>
      <c r="U33" s="119">
        <f t="shared" si="7"/>
        <v>1.1741385734513099</v>
      </c>
      <c r="W33" s="38">
        <f t="shared" ref="W33" si="10">IF(AND(B33=C33,D33=C33, C33&lt;&gt;0),LN(C33),IFERROR(LN(B33)*0.3+LN(C33)*0.4+LN(D33)*0.3,0))</f>
        <v>1.3806328767555061E-2</v>
      </c>
      <c r="X33" s="38">
        <f>IF(AND(B33=C33,D33=C33,C33&lt;&gt;0),0.0000000000000001,IFERROR(LN(D33/B33)/SUM(NORMSINV(R$29),-NORMSINV(T$29)),0))</f>
        <v>0.11223975694240956</v>
      </c>
      <c r="Z33" s="38">
        <f>IFERROR(LOGNORMDIST(C33,W33,X33),0)</f>
        <v>0.37079366811757042</v>
      </c>
      <c r="AB33" s="151">
        <v>0.99</v>
      </c>
      <c r="AC33" s="151">
        <v>0.01</v>
      </c>
      <c r="AD33" s="54">
        <f t="shared" ref="AD33" si="11">Q33</f>
        <v>0.91520482215833887</v>
      </c>
      <c r="AE33" s="54">
        <f t="shared" ref="AE33" si="12">U33</f>
        <v>1.1741385734513099</v>
      </c>
      <c r="AF33" s="84" t="s">
        <v>67</v>
      </c>
      <c r="AG33" s="85">
        <f ca="1">_xll.RiskTriang(B33,C33,D33)</f>
        <v>1.0256874018740791</v>
      </c>
      <c r="AH33" s="1">
        <f ca="1">_xll.RiskPercentile($AG33,1-AH$29)</f>
        <v>0.91519196857241547</v>
      </c>
      <c r="AI33" s="1">
        <f ca="1">_xll.RiskPercentile($AG33,1-AI$29)</f>
        <v>0.94807219396660725</v>
      </c>
      <c r="AJ33" s="1">
        <f ca="1">_xll.RiskPercentile($AG33,1-AJ$29)</f>
        <v>1.0171318513354086</v>
      </c>
      <c r="AK33" s="1">
        <f ca="1">_xll.RiskPercentile($AG33,1-AK$29)</f>
        <v>1.1182001151437664</v>
      </c>
      <c r="AL33" s="1">
        <f ca="1">_xll.RiskPercentile($AG33,1-AL$29)</f>
        <v>1.1741292818982711</v>
      </c>
      <c r="AM33" s="39"/>
      <c r="AO33" s="152">
        <v>1.0256874018740791</v>
      </c>
      <c r="AP33" s="152">
        <v>0.9151806617413123</v>
      </c>
      <c r="AQ33" s="152">
        <v>0.94807961066896329</v>
      </c>
      <c r="AR33" s="152">
        <v>1.0171317498771557</v>
      </c>
      <c r="AS33" s="152">
        <v>1.1182106210675107</v>
      </c>
      <c r="AT33" s="152">
        <v>1.1741103359909342</v>
      </c>
    </row>
    <row r="34" spans="1:46" x14ac:dyDescent="0.2">
      <c r="A34" s="79" t="s">
        <v>79</v>
      </c>
      <c r="B34" s="74" t="s">
        <v>34</v>
      </c>
      <c r="C34" s="74" t="s">
        <v>34</v>
      </c>
      <c r="D34" s="108" t="s">
        <v>34</v>
      </c>
      <c r="E34" s="105">
        <f t="shared" si="8"/>
        <v>22471.785287659201</v>
      </c>
      <c r="F34" s="81">
        <f t="shared" si="4"/>
        <v>4994.5986016097186</v>
      </c>
      <c r="G34" s="81">
        <f t="shared" si="4"/>
        <v>11297.925656890558</v>
      </c>
      <c r="H34" s="81">
        <f t="shared" si="4"/>
        <v>22948.699649343856</v>
      </c>
      <c r="I34" s="81">
        <f t="shared" si="4"/>
        <v>32841.899770466225</v>
      </c>
      <c r="J34" s="81">
        <f t="shared" si="4"/>
        <v>39300.423209829059</v>
      </c>
      <c r="K34" s="139"/>
      <c r="L34" s="149"/>
      <c r="M34" s="4"/>
      <c r="N34" s="118" t="str">
        <f t="shared" si="5"/>
        <v/>
      </c>
      <c r="O34" s="38"/>
      <c r="P34" s="78">
        <f>P31*P33*9.81</f>
        <v>22471.785287659201</v>
      </c>
      <c r="Q34" s="38"/>
      <c r="R34" s="38"/>
      <c r="S34" s="78">
        <f>S31*S33*9.81</f>
        <v>22638.200748970885</v>
      </c>
      <c r="T34" s="38"/>
      <c r="U34" s="38"/>
      <c r="X34" s="38"/>
      <c r="Z34" s="38"/>
      <c r="AB34" s="151"/>
      <c r="AC34" s="151"/>
      <c r="AD34" s="53"/>
      <c r="AE34" s="53"/>
      <c r="AF34" s="46"/>
      <c r="AG34" s="78">
        <f ca="1">AG31*AG33*9.81</f>
        <v>22471.785287659201</v>
      </c>
      <c r="AH34" s="1">
        <f ca="1">_xll.RiskPercentile($AG34,1-AH$29)</f>
        <v>4972.8567344995236</v>
      </c>
      <c r="AI34" s="1">
        <f ca="1">_xll.RiskPercentile($AG34,1-AI$29)</f>
        <v>11364.853705268653</v>
      </c>
      <c r="AJ34" s="1">
        <f ca="1">_xll.RiskPercentile($AG34,1-AJ$29)</f>
        <v>22887.77611951136</v>
      </c>
      <c r="AK34" s="1">
        <f ca="1">_xll.RiskPercentile($AG34,1-AK$29)</f>
        <v>32889.647813773059</v>
      </c>
      <c r="AL34" s="1">
        <f ca="1">_xll.RiskPercentile($AG34,1-AL$29)</f>
        <v>38860.070592163989</v>
      </c>
      <c r="AO34" s="153">
        <v>22471.785287659201</v>
      </c>
      <c r="AP34" s="153">
        <v>4994.5986016097186</v>
      </c>
      <c r="AQ34" s="153">
        <v>11297.925656890558</v>
      </c>
      <c r="AR34" s="153">
        <v>22948.699649343856</v>
      </c>
      <c r="AS34" s="153">
        <v>32841.899770466225</v>
      </c>
      <c r="AT34" s="153">
        <v>39300.423209829059</v>
      </c>
    </row>
    <row r="35" spans="1:46" ht="14.25" x14ac:dyDescent="0.2">
      <c r="A35" s="79" t="s">
        <v>80</v>
      </c>
      <c r="B35" s="74" t="s">
        <v>34</v>
      </c>
      <c r="C35" s="74" t="s">
        <v>34</v>
      </c>
      <c r="D35" s="108" t="s">
        <v>34</v>
      </c>
      <c r="E35" s="105">
        <f t="shared" si="8"/>
        <v>85.4</v>
      </c>
      <c r="F35" s="81">
        <f t="shared" si="4"/>
        <v>22.825400761009142</v>
      </c>
      <c r="G35" s="81">
        <f t="shared" si="4"/>
        <v>45.854085143198233</v>
      </c>
      <c r="H35" s="81">
        <f t="shared" si="4"/>
        <v>87.454309655367638</v>
      </c>
      <c r="I35" s="81">
        <f t="shared" si="4"/>
        <v>121.81558044099219</v>
      </c>
      <c r="J35" s="81">
        <f t="shared" si="4"/>
        <v>140.38849124489244</v>
      </c>
      <c r="K35" s="139"/>
      <c r="L35" s="149" t="s">
        <v>60</v>
      </c>
      <c r="M35" s="4"/>
      <c r="N35" s="118" t="str">
        <f t="shared" si="5"/>
        <v/>
      </c>
      <c r="O35" s="35"/>
      <c r="P35" s="78">
        <f>$B$16*P32/100+$B$14</f>
        <v>85.4</v>
      </c>
      <c r="Q35" s="38"/>
      <c r="R35" s="38"/>
      <c r="S35" s="78">
        <f>$B$16*S32/100+$B$14</f>
        <v>87.456361857320729</v>
      </c>
      <c r="T35" s="38"/>
      <c r="U35" s="38"/>
      <c r="X35" s="38"/>
      <c r="Z35" s="38"/>
      <c r="AB35" s="151"/>
      <c r="AC35" s="151"/>
      <c r="AD35" s="53"/>
      <c r="AE35" s="53"/>
      <c r="AF35" s="46"/>
      <c r="AG35" s="51">
        <f ca="1">$B$16*AG31/100+$B$14</f>
        <v>85.4</v>
      </c>
      <c r="AH35" s="1">
        <f ca="1">_xll.RiskPercentile($AG35,1-AH$29)</f>
        <v>22.837418703087643</v>
      </c>
      <c r="AI35" s="1">
        <f ca="1">_xll.RiskPercentile($AG35,1-AI$29)</f>
        <v>45.851002067426869</v>
      </c>
      <c r="AJ35" s="1">
        <f ca="1">_xll.RiskPercentile($AG35,1-AJ$29)</f>
        <v>87.454775279140648</v>
      </c>
      <c r="AK35" s="1">
        <f ca="1">_xll.RiskPercentile($AG35,1-AK$29)</f>
        <v>121.81555856529498</v>
      </c>
      <c r="AL35" s="1">
        <f ca="1">_xll.RiskPercentile($AG35,1-AL$29)</f>
        <v>140.38547991362387</v>
      </c>
      <c r="AO35" s="153">
        <v>85.4</v>
      </c>
      <c r="AP35" s="153">
        <v>22.825400761009142</v>
      </c>
      <c r="AQ35" s="153">
        <v>45.854085143198233</v>
      </c>
      <c r="AR35" s="153">
        <v>87.454309655367638</v>
      </c>
      <c r="AS35" s="153">
        <v>121.81558044099219</v>
      </c>
      <c r="AT35" s="153">
        <v>140.38849124489244</v>
      </c>
    </row>
    <row r="36" spans="1:46" hidden="1" x14ac:dyDescent="0.2">
      <c r="A36" s="83" t="s">
        <v>18</v>
      </c>
      <c r="B36" s="169">
        <v>0.8</v>
      </c>
      <c r="C36" s="170"/>
      <c r="D36" s="171">
        <v>0.98</v>
      </c>
      <c r="E36" s="106">
        <f t="shared" si="8"/>
        <v>0.94248208668082423</v>
      </c>
      <c r="F36" s="11">
        <f t="shared" si="4"/>
        <v>0.84192875810822909</v>
      </c>
      <c r="G36" s="11">
        <f t="shared" si="4"/>
        <v>0.88357265125052531</v>
      </c>
      <c r="H36" s="11">
        <f t="shared" si="4"/>
        <v>0.94917066083367008</v>
      </c>
      <c r="I36" s="11">
        <f t="shared" si="4"/>
        <v>0.99029704975038979</v>
      </c>
      <c r="J36" s="11">
        <f t="shared" si="4"/>
        <v>0.9990269534165781</v>
      </c>
      <c r="K36" s="139"/>
      <c r="L36" s="149" t="s">
        <v>74</v>
      </c>
      <c r="M36" s="4" t="s">
        <v>46</v>
      </c>
      <c r="N36" s="41" t="str">
        <f t="shared" si="5"/>
        <v/>
      </c>
      <c r="O36" s="37">
        <f t="shared" si="9"/>
        <v>0.88543774484714621</v>
      </c>
      <c r="P36" s="38">
        <f t="shared" ref="P36:P42" si="13">EXP(W36+X36^2/2)</f>
        <v>1.0031394791673174</v>
      </c>
      <c r="Q36" s="37">
        <f t="shared" ref="Q36:U37" si="14">IFERROR(LOGINV(1-Q$29,$W36,$X36),0)</f>
        <v>0.83177352084600764</v>
      </c>
      <c r="R36" s="37">
        <f t="shared" si="14"/>
        <v>0.90350790290525129</v>
      </c>
      <c r="S36" s="37">
        <f t="shared" si="14"/>
        <v>1</v>
      </c>
      <c r="T36" s="37">
        <f t="shared" si="14"/>
        <v>1.1067971810589328</v>
      </c>
      <c r="U36" s="37">
        <f t="shared" si="14"/>
        <v>1.2022503421158286</v>
      </c>
      <c r="W36" s="38">
        <f t="shared" ref="W36:W57" si="15">IF(AND(B36=C36,D36=C36, C36&lt;&gt;0),LN(C36),IFERROR(LN(B36)*0.3+LN(C36)*0.4+LN(D36)*0.3,0))</f>
        <v>0</v>
      </c>
      <c r="X36" s="38">
        <f t="shared" ref="X36:X42" si="16">IF(AND(B36=C36,D36=C36,C36&lt;&gt;0),0.0000000000000001,IFERROR(LN(D36/B36)/SUM(NORMSINV(R$29),-NORMSINV(T$29)),0))</f>
        <v>7.9177790989022612E-2</v>
      </c>
      <c r="Z36" s="38">
        <f t="shared" ref="Z36:Z42" si="17">IFERROR(LOGNORMDIST(C36,W36,X36),0)</f>
        <v>0</v>
      </c>
      <c r="AB36" s="151">
        <v>0.99</v>
      </c>
      <c r="AC36" s="151">
        <v>0.01</v>
      </c>
      <c r="AD36" s="55">
        <f t="shared" ref="AD36:AD57" si="18">Q36</f>
        <v>0.83177352084600764</v>
      </c>
      <c r="AE36" s="56">
        <f>MIN(U36,1)</f>
        <v>1</v>
      </c>
      <c r="AF36" s="46" t="s">
        <v>49</v>
      </c>
      <c r="AG36" s="1">
        <f ca="1">_xll.RiskLognormAlt(1-$AI$29,R36,1-$AJ$29,S36,1-$AK$29,T36,_xll.RiskTruncate(AD36,AE36))</f>
        <v>0.94248208668082423</v>
      </c>
      <c r="AH36" s="1">
        <f ca="1">_xll.RiskPercentile($AG36,1-AH$29)</f>
        <v>0.84193714692968813</v>
      </c>
      <c r="AI36" s="1">
        <f ca="1">_xll.RiskPercentile($AG36,1-AI$29)</f>
        <v>0.88357088174909981</v>
      </c>
      <c r="AJ36" s="1">
        <f ca="1">_xll.RiskPercentile($AG36,1-AJ$29)</f>
        <v>0.94917069317240144</v>
      </c>
      <c r="AK36" s="1">
        <f ca="1">_xll.RiskPercentile($AG36,1-AK$29)</f>
        <v>0.99029559212250007</v>
      </c>
      <c r="AL36" s="1">
        <f ca="1">_xll.RiskPercentile($AG36,1-AL$29)</f>
        <v>0.99902766530602449</v>
      </c>
      <c r="AO36" s="152">
        <v>0.94248208668082423</v>
      </c>
      <c r="AP36" s="152">
        <v>0.84192875810822909</v>
      </c>
      <c r="AQ36" s="152">
        <v>0.88357265125052531</v>
      </c>
      <c r="AR36" s="152">
        <v>0.94917066083367008</v>
      </c>
      <c r="AS36" s="152">
        <v>0.99029704975038979</v>
      </c>
      <c r="AT36" s="152">
        <v>0.9990269534165781</v>
      </c>
    </row>
    <row r="37" spans="1:46" hidden="1" x14ac:dyDescent="0.2">
      <c r="A37" s="83" t="s">
        <v>19</v>
      </c>
      <c r="B37" s="44">
        <v>0.01</v>
      </c>
      <c r="C37" s="44">
        <v>0.02</v>
      </c>
      <c r="D37" s="109">
        <v>0.05</v>
      </c>
      <c r="E37" s="106">
        <f t="shared" si="8"/>
        <v>2.5346472818258633E-2</v>
      </c>
      <c r="F37" s="11">
        <f t="shared" si="4"/>
        <v>5.8714803822944575E-3</v>
      </c>
      <c r="G37" s="11">
        <f t="shared" si="4"/>
        <v>9.8331146791248956E-3</v>
      </c>
      <c r="H37" s="11">
        <f t="shared" si="4"/>
        <v>2.138365114394488E-2</v>
      </c>
      <c r="I37" s="11">
        <f t="shared" si="4"/>
        <v>4.6497874445672882E-2</v>
      </c>
      <c r="J37" s="11">
        <f t="shared" si="4"/>
        <v>7.7839833843990833E-2</v>
      </c>
      <c r="K37" s="139"/>
      <c r="L37" s="149" t="s">
        <v>74</v>
      </c>
      <c r="M37" s="4" t="s">
        <v>46</v>
      </c>
      <c r="N37" s="41" t="str">
        <f t="shared" si="5"/>
        <v/>
      </c>
      <c r="O37" s="37">
        <f t="shared" si="9"/>
        <v>2.2360679774997897E-2</v>
      </c>
      <c r="P37" s="38">
        <f t="shared" si="13"/>
        <v>2.6044863742338869E-2</v>
      </c>
      <c r="Q37" s="37">
        <f t="shared" si="14"/>
        <v>4.96246254640508E-3</v>
      </c>
      <c r="R37" s="37">
        <f t="shared" si="14"/>
        <v>9.5635249979003755E-3</v>
      </c>
      <c r="S37" s="37">
        <f t="shared" si="14"/>
        <v>2.1384691999823766E-2</v>
      </c>
      <c r="T37" s="37">
        <f t="shared" si="14"/>
        <v>4.7817624989501865E-2</v>
      </c>
      <c r="U37" s="37">
        <f t="shared" si="14"/>
        <v>9.2152847029265475E-2</v>
      </c>
      <c r="W37" s="38">
        <f t="shared" si="15"/>
        <v>-3.8450799400338829</v>
      </c>
      <c r="X37" s="38">
        <f t="shared" si="16"/>
        <v>0.62792553795920147</v>
      </c>
      <c r="Z37" s="38">
        <f t="shared" si="17"/>
        <v>0.45754924061787222</v>
      </c>
      <c r="AB37" s="151">
        <v>0.99</v>
      </c>
      <c r="AC37" s="151">
        <v>0.01</v>
      </c>
      <c r="AD37" s="55">
        <f t="shared" si="18"/>
        <v>4.96246254640508E-3</v>
      </c>
      <c r="AE37" s="56">
        <f t="shared" ref="AE37:AE40" si="19">MIN(U37,1)</f>
        <v>9.2152847029265475E-2</v>
      </c>
      <c r="AF37" s="46" t="s">
        <v>49</v>
      </c>
      <c r="AG37" s="1">
        <f ca="1">_xll.RiskLognormAlt(1-$AI$29,R37,1-$AJ$29,S37,1-$AK$29,T37,_xll.RiskTruncate(AD37,AE37))</f>
        <v>2.5346472818258633E-2</v>
      </c>
      <c r="AH37" s="1">
        <f ca="1">_xll.RiskPercentile($AG37,1-AH$29)</f>
        <v>5.8724168450226622E-3</v>
      </c>
      <c r="AI37" s="1">
        <f ca="1">_xll.RiskPercentile($AG37,1-AI$29)</f>
        <v>9.8322240981338106E-3</v>
      </c>
      <c r="AJ37" s="1">
        <f ca="1">_xll.RiskPercentile($AG37,1-AJ$29)</f>
        <v>2.1384497400790254E-2</v>
      </c>
      <c r="AK37" s="1">
        <f ca="1">_xll.RiskPercentile($AG37,1-AK$29)</f>
        <v>4.6502971856731176E-2</v>
      </c>
      <c r="AL37" s="1">
        <f ca="1">_xll.RiskPercentile($AG37,1-AL$29)</f>
        <v>7.782939058440852E-2</v>
      </c>
      <c r="AO37" s="152">
        <v>2.5346472818258633E-2</v>
      </c>
      <c r="AP37" s="152">
        <v>5.8714803822944575E-3</v>
      </c>
      <c r="AQ37" s="152">
        <v>9.8331146791248956E-3</v>
      </c>
      <c r="AR37" s="152">
        <v>2.138365114394488E-2</v>
      </c>
      <c r="AS37" s="152">
        <v>4.6497874445672882E-2</v>
      </c>
      <c r="AT37" s="152">
        <v>7.7839833843990833E-2</v>
      </c>
    </row>
    <row r="38" spans="1:46" hidden="1" x14ac:dyDescent="0.2">
      <c r="A38" s="83" t="s">
        <v>20</v>
      </c>
      <c r="B38" s="169">
        <v>1E-4</v>
      </c>
      <c r="C38" s="170">
        <v>0.01</v>
      </c>
      <c r="D38" s="171">
        <v>0.05</v>
      </c>
      <c r="E38" s="106">
        <f t="shared" si="8"/>
        <v>3.4498427932162734E-2</v>
      </c>
      <c r="F38" s="11">
        <f t="shared" si="4"/>
        <v>2.7662386540652056E-5</v>
      </c>
      <c r="G38" s="11">
        <f t="shared" si="4"/>
        <v>2.0224413126292628E-4</v>
      </c>
      <c r="H38" s="11">
        <f t="shared" si="4"/>
        <v>4.0504418591011991E-3</v>
      </c>
      <c r="I38" s="11">
        <f t="shared" si="4"/>
        <v>8.0190358588538443E-2</v>
      </c>
      <c r="J38" s="11">
        <f t="shared" si="4"/>
        <v>0.5523980870345071</v>
      </c>
      <c r="K38" s="139"/>
      <c r="L38" s="149" t="s">
        <v>74</v>
      </c>
      <c r="M38" s="4" t="s">
        <v>46</v>
      </c>
      <c r="N38" s="41" t="str">
        <f t="shared" si="5"/>
        <v/>
      </c>
      <c r="O38" s="37">
        <f t="shared" si="9"/>
        <v>2.2360679774997899E-3</v>
      </c>
      <c r="P38" s="38">
        <f t="shared" si="13"/>
        <v>7.6961891921958667E-2</v>
      </c>
      <c r="Q38" s="38">
        <f>IFERROR(LOGINV(1-Q$29,$W38,$X38),0)</f>
        <v>1.4455274807691478E-5</v>
      </c>
      <c r="R38" s="38">
        <f>IFERROR(LOGINV(1-R$29,$W38,$X38),0)</f>
        <v>1.8205642030260817E-4</v>
      </c>
      <c r="S38" s="38">
        <f>IFERROR(LOGINV(1-S$29,$W38,$X38),0)</f>
        <v>4.0709053153690465E-3</v>
      </c>
      <c r="T38" s="38">
        <f>IFERROR(LOGINV(1-T$29,$W38,$X38),0)</f>
        <v>9.1028210151304051E-2</v>
      </c>
      <c r="U38" s="38">
        <f>IFERROR(LOGINV(1-U$29,$W38,$X38),0)</f>
        <v>1.1464514031848116</v>
      </c>
      <c r="W38" s="38">
        <f t="shared" si="15"/>
        <v>-5.503889868054288</v>
      </c>
      <c r="X38" s="38">
        <f t="shared" si="16"/>
        <v>2.4246422327069097</v>
      </c>
      <c r="Z38" s="38">
        <f t="shared" si="17"/>
        <v>0.6445548819427005</v>
      </c>
      <c r="AB38" s="151">
        <v>0.99</v>
      </c>
      <c r="AC38" s="151">
        <v>0.01</v>
      </c>
      <c r="AD38" s="55">
        <f t="shared" si="18"/>
        <v>1.4455274807691478E-5</v>
      </c>
      <c r="AE38" s="56">
        <f t="shared" si="19"/>
        <v>1</v>
      </c>
      <c r="AF38" s="46" t="s">
        <v>49</v>
      </c>
      <c r="AG38" s="1">
        <f ca="1">_xll.RiskLognormAlt(1-$AI$29,R38,1-$AJ$29,S38,1-$AK$29,T38,_xll.RiskTruncate(AD38,AE38))</f>
        <v>3.4498427932162734E-2</v>
      </c>
      <c r="AH38" s="1">
        <f ca="1">_xll.RiskPercentile($AG38,1-AH$29)</f>
        <v>2.7647549977574646E-5</v>
      </c>
      <c r="AI38" s="1">
        <f ca="1">_xll.RiskPercentile($AG38,1-AI$29)</f>
        <v>2.0218659113611643E-4</v>
      </c>
      <c r="AJ38" s="1">
        <f ca="1">_xll.RiskPercentile($AG38,1-AJ$29)</f>
        <v>4.0504219063557216E-3</v>
      </c>
      <c r="AK38" s="1">
        <f ca="1">_xll.RiskPercentile($AG38,1-AK$29)</f>
        <v>8.0221144317486281E-2</v>
      </c>
      <c r="AL38" s="1">
        <f ca="1">_xll.RiskPercentile($AG38,1-AL$29)</f>
        <v>0.55287176232070689</v>
      </c>
      <c r="AO38" s="152">
        <v>3.4498427932162734E-2</v>
      </c>
      <c r="AP38" s="152">
        <v>2.7662386540652056E-5</v>
      </c>
      <c r="AQ38" s="152">
        <v>2.0224413126292628E-4</v>
      </c>
      <c r="AR38" s="152">
        <v>4.0504418591011991E-3</v>
      </c>
      <c r="AS38" s="152">
        <v>8.0190358588538443E-2</v>
      </c>
      <c r="AT38" s="152">
        <v>0.5523980870345071</v>
      </c>
    </row>
    <row r="39" spans="1:46" ht="15.75" x14ac:dyDescent="0.3">
      <c r="A39" s="2" t="s">
        <v>21</v>
      </c>
      <c r="B39" s="169">
        <v>5.0000000000000001E-3</v>
      </c>
      <c r="C39" s="169">
        <v>0.02</v>
      </c>
      <c r="D39" s="171">
        <v>0.04</v>
      </c>
      <c r="E39" s="106">
        <f t="shared" si="8"/>
        <v>2.1522704577782839E-2</v>
      </c>
      <c r="F39" s="11">
        <f t="shared" si="4"/>
        <v>3.0572957740698471E-3</v>
      </c>
      <c r="G39" s="11">
        <f t="shared" si="4"/>
        <v>5.9537097597840045E-3</v>
      </c>
      <c r="H39" s="11">
        <f t="shared" si="4"/>
        <v>1.6244916252749417E-2</v>
      </c>
      <c r="I39" s="11">
        <f t="shared" si="4"/>
        <v>4.4324199734898678E-2</v>
      </c>
      <c r="J39" s="11">
        <f t="shared" si="4"/>
        <v>8.6195347365462291E-2</v>
      </c>
      <c r="K39" s="139"/>
      <c r="L39" s="149"/>
      <c r="M39" s="4" t="s">
        <v>46</v>
      </c>
      <c r="N39" s="41" t="str">
        <f t="shared" si="5"/>
        <v/>
      </c>
      <c r="O39" s="37">
        <f t="shared" si="9"/>
        <v>1.4142135623730951E-2</v>
      </c>
      <c r="P39" s="38">
        <f t="shared" si="13"/>
        <v>2.2576074367974857E-2</v>
      </c>
      <c r="Q39" s="38">
        <f t="shared" ref="Q39:U54" si="20">IFERROR(LOGINV(1-Q$29,$W39,$X39),0)</f>
        <v>2.4606504993727979E-3</v>
      </c>
      <c r="R39" s="38">
        <f t="shared" si="20"/>
        <v>5.7434917749851775E-3</v>
      </c>
      <c r="S39" s="38">
        <f t="shared" si="20"/>
        <v>1.6245047927124719E-2</v>
      </c>
      <c r="T39" s="38">
        <f t="shared" si="20"/>
        <v>4.5947934199881427E-2</v>
      </c>
      <c r="U39" s="38">
        <f t="shared" si="20"/>
        <v>0.10724870607257944</v>
      </c>
      <c r="W39" s="38">
        <f t="shared" si="15"/>
        <v>-4.1199671595961291</v>
      </c>
      <c r="X39" s="38">
        <f t="shared" si="16"/>
        <v>0.81129842824395781</v>
      </c>
      <c r="Z39" s="38">
        <f t="shared" si="17"/>
        <v>0.60114438276361393</v>
      </c>
      <c r="AB39" s="151">
        <v>0.99</v>
      </c>
      <c r="AC39" s="151">
        <v>0.01</v>
      </c>
      <c r="AD39" s="55">
        <f t="shared" si="18"/>
        <v>2.4606504993727979E-3</v>
      </c>
      <c r="AE39" s="56">
        <f t="shared" si="19"/>
        <v>0.10724870607257944</v>
      </c>
      <c r="AF39" s="46" t="s">
        <v>49</v>
      </c>
      <c r="AG39" s="1">
        <f ca="1">_xll.RiskLognormAlt(1-$AI$29,R39,1-$AJ$29,S39,1-$AK$29,T39,_xll.RiskTruncate(AD39,AE39))</f>
        <v>2.1522704577782839E-2</v>
      </c>
      <c r="AH39" s="1">
        <f ca="1">_xll.RiskPercentile($AG39,1-AH$29)</f>
        <v>3.0588511678511176E-3</v>
      </c>
      <c r="AI39" s="1">
        <f ca="1">_xll.RiskPercentile($AG39,1-AI$29)</f>
        <v>5.9524925687419765E-3</v>
      </c>
      <c r="AJ39" s="1">
        <f ca="1">_xll.RiskPercentile($AG39,1-AJ$29)</f>
        <v>1.624483202844515E-2</v>
      </c>
      <c r="AK39" s="1">
        <f ca="1">_xll.RiskPercentile($AG39,1-AK$29)</f>
        <v>4.4317905468676665E-2</v>
      </c>
      <c r="AL39" s="1">
        <f ca="1">_xll.RiskPercentile($AG39,1-AL$29)</f>
        <v>8.6257595995850991E-2</v>
      </c>
      <c r="AO39" s="152">
        <v>2.1522704577782839E-2</v>
      </c>
      <c r="AP39" s="152">
        <v>3.0572957740698471E-3</v>
      </c>
      <c r="AQ39" s="152">
        <v>5.9537097597840045E-3</v>
      </c>
      <c r="AR39" s="152">
        <v>1.6244916252749417E-2</v>
      </c>
      <c r="AS39" s="152">
        <v>4.4324199734898678E-2</v>
      </c>
      <c r="AT39" s="152">
        <v>8.6195347365462291E-2</v>
      </c>
    </row>
    <row r="40" spans="1:46" ht="15.75" x14ac:dyDescent="0.3">
      <c r="A40" s="2" t="s">
        <v>22</v>
      </c>
      <c r="B40" s="169">
        <v>5.0000000000000001E-3</v>
      </c>
      <c r="C40" s="169">
        <v>0.05</v>
      </c>
      <c r="D40" s="171">
        <v>0.09</v>
      </c>
      <c r="E40" s="106">
        <f t="shared" si="8"/>
        <v>5.0946936377121388E-2</v>
      </c>
      <c r="F40" s="11">
        <f t="shared" si="4"/>
        <v>2.9340645330633132E-3</v>
      </c>
      <c r="G40" s="11">
        <f t="shared" si="4"/>
        <v>7.4055553506080889E-3</v>
      </c>
      <c r="H40" s="11">
        <f t="shared" si="4"/>
        <v>2.9889105619859909E-2</v>
      </c>
      <c r="I40" s="11">
        <f t="shared" si="4"/>
        <v>0.12060644987531521</v>
      </c>
      <c r="J40" s="11">
        <f t="shared" si="4"/>
        <v>0.3043417114224512</v>
      </c>
      <c r="K40" s="139"/>
      <c r="L40" s="149"/>
      <c r="M40" s="4" t="s">
        <v>46</v>
      </c>
      <c r="N40" s="41" t="str">
        <f t="shared" si="5"/>
        <v/>
      </c>
      <c r="O40" s="37">
        <f t="shared" si="9"/>
        <v>2.1213203435596427E-2</v>
      </c>
      <c r="P40" s="38">
        <f t="shared" si="13"/>
        <v>5.6453634910006968E-2</v>
      </c>
      <c r="Q40" s="38">
        <f t="shared" si="20"/>
        <v>2.16884975593669E-3</v>
      </c>
      <c r="R40" s="38">
        <f t="shared" si="20"/>
        <v>7.0455597665216637E-3</v>
      </c>
      <c r="S40" s="38">
        <f t="shared" si="20"/>
        <v>2.9891778528975472E-2</v>
      </c>
      <c r="T40" s="38">
        <f t="shared" si="20"/>
        <v>0.12682007579738996</v>
      </c>
      <c r="U40" s="38">
        <f t="shared" si="20"/>
        <v>0.41197801792380162</v>
      </c>
      <c r="W40" s="38">
        <f t="shared" si="15"/>
        <v>-3.5101718019815689</v>
      </c>
      <c r="X40" s="38">
        <f t="shared" si="16"/>
        <v>1.1276845331884437</v>
      </c>
      <c r="Z40" s="38">
        <f t="shared" si="17"/>
        <v>0.67587367958502664</v>
      </c>
      <c r="AB40" s="151">
        <v>0.99</v>
      </c>
      <c r="AC40" s="151">
        <v>0.01</v>
      </c>
      <c r="AD40" s="55">
        <f t="shared" si="18"/>
        <v>2.16884975593669E-3</v>
      </c>
      <c r="AE40" s="56">
        <f t="shared" si="19"/>
        <v>0.41197801792380162</v>
      </c>
      <c r="AF40" s="46" t="s">
        <v>49</v>
      </c>
      <c r="AG40" s="1">
        <f ca="1">_xll.RiskLognormAlt(1-$AI$29,R40,1-$AJ$29,S40,1-$AK$29,T40,_xll.RiskTruncate(AD40,AE40))</f>
        <v>5.0946936377121388E-2</v>
      </c>
      <c r="AH40" s="1">
        <f ca="1">_xll.RiskPercentile($AG40,1-AH$29)</f>
        <v>2.9343813864070394E-3</v>
      </c>
      <c r="AI40" s="1">
        <f ca="1">_xll.RiskPercentile($AG40,1-AI$29)</f>
        <v>7.4060821633031371E-3</v>
      </c>
      <c r="AJ40" s="1">
        <f ca="1">_xll.RiskPercentile($AG40,1-AJ$29)</f>
        <v>2.9889150246887364E-2</v>
      </c>
      <c r="AK40" s="1">
        <f ca="1">_xll.RiskPercentile($AG40,1-AK$29)</f>
        <v>0.12063730018912559</v>
      </c>
      <c r="AL40" s="1">
        <f ca="1">_xll.RiskPercentile($AG40,1-AL$29)</f>
        <v>0.30424476833333691</v>
      </c>
      <c r="AO40" s="152">
        <v>5.0946936377121388E-2</v>
      </c>
      <c r="AP40" s="152">
        <v>2.9340645330633132E-3</v>
      </c>
      <c r="AQ40" s="152">
        <v>7.4055553506080889E-3</v>
      </c>
      <c r="AR40" s="152">
        <v>2.9889105619859909E-2</v>
      </c>
      <c r="AS40" s="152">
        <v>0.12060644987531521</v>
      </c>
      <c r="AT40" s="152">
        <v>0.3043417114224512</v>
      </c>
    </row>
    <row r="41" spans="1:46" x14ac:dyDescent="0.2">
      <c r="A41" s="2" t="s">
        <v>81</v>
      </c>
      <c r="B41" s="164">
        <v>10000</v>
      </c>
      <c r="C41" s="164">
        <v>12000</v>
      </c>
      <c r="D41" s="165">
        <v>13500</v>
      </c>
      <c r="E41" s="105">
        <f t="shared" si="8"/>
        <v>11840.544286687487</v>
      </c>
      <c r="F41" s="81">
        <f t="shared" si="4"/>
        <v>9249.6200272476544</v>
      </c>
      <c r="G41" s="81">
        <f t="shared" si="4"/>
        <v>10182.333902403558</v>
      </c>
      <c r="H41" s="81">
        <f t="shared" si="4"/>
        <v>11769.815734175716</v>
      </c>
      <c r="I41" s="81">
        <f t="shared" si="4"/>
        <v>13604.594583057931</v>
      </c>
      <c r="J41" s="81">
        <f t="shared" si="4"/>
        <v>14975.298290163746</v>
      </c>
      <c r="K41" s="139"/>
      <c r="L41" s="149"/>
      <c r="M41" s="4" t="s">
        <v>46</v>
      </c>
      <c r="N41" s="41" t="str">
        <f t="shared" si="5"/>
        <v/>
      </c>
      <c r="O41" s="35">
        <f t="shared" si="9"/>
        <v>11618.95003862225</v>
      </c>
      <c r="P41" s="35">
        <f t="shared" si="13"/>
        <v>11850.851355657596</v>
      </c>
      <c r="Q41" s="35">
        <f t="shared" si="20"/>
        <v>8963.5049554556826</v>
      </c>
      <c r="R41" s="35">
        <f t="shared" si="20"/>
        <v>10129.913682242352</v>
      </c>
      <c r="S41" s="35">
        <f t="shared" si="20"/>
        <v>11769.896096952987</v>
      </c>
      <c r="T41" s="35">
        <f t="shared" si="20"/>
        <v>13675.383471027182</v>
      </c>
      <c r="U41" s="35">
        <f t="shared" si="20"/>
        <v>15454.942549984522</v>
      </c>
      <c r="W41" s="38">
        <f t="shared" si="15"/>
        <v>9.373300372428865</v>
      </c>
      <c r="X41" s="38">
        <f t="shared" si="16"/>
        <v>0.11708642887218022</v>
      </c>
      <c r="Z41" s="38">
        <f t="shared" si="17"/>
        <v>0.56567016774860246</v>
      </c>
      <c r="AB41" s="151">
        <v>0.99</v>
      </c>
      <c r="AC41" s="151">
        <v>0.01</v>
      </c>
      <c r="AD41" s="55">
        <f t="shared" si="18"/>
        <v>8963.5049554556826</v>
      </c>
      <c r="AE41" s="55">
        <f t="shared" ref="AE41:AE42" si="21">U41</f>
        <v>15454.942549984522</v>
      </c>
      <c r="AF41" s="46" t="s">
        <v>49</v>
      </c>
      <c r="AG41" s="1">
        <f ca="1">_xll.RiskLognormAlt(1-$AI$29,R41,1-$AJ$29,S41,1-$AK$29,T41,_xll.RiskTruncate(AD41,AE41))</f>
        <v>11840.544286687487</v>
      </c>
      <c r="AH41" s="1">
        <f ca="1">_xll.RiskPercentile($AG41,1-AH$29)</f>
        <v>9248.8498650072688</v>
      </c>
      <c r="AI41" s="1">
        <f ca="1">_xll.RiskPercentile($AG41,1-AI$29)</f>
        <v>10182.321358628569</v>
      </c>
      <c r="AJ41" s="1">
        <f ca="1">_xll.RiskPercentile($AG41,1-AJ$29)</f>
        <v>11769.863353574992</v>
      </c>
      <c r="AK41" s="1">
        <f ca="1">_xll.RiskPercentile($AG41,1-AK$29)</f>
        <v>13604.368779267434</v>
      </c>
      <c r="AL41" s="1">
        <f ca="1">_xll.RiskPercentile($AG41,1-AL$29)</f>
        <v>14975.631800611027</v>
      </c>
      <c r="AO41" s="152">
        <v>11840.544286687487</v>
      </c>
      <c r="AP41" s="152">
        <v>9249.6200272476544</v>
      </c>
      <c r="AQ41" s="152">
        <v>10182.333902403558</v>
      </c>
      <c r="AR41" s="152">
        <v>11769.815734175716</v>
      </c>
      <c r="AS41" s="152">
        <v>13604.594583057931</v>
      </c>
      <c r="AT41" s="152">
        <v>14975.298290163746</v>
      </c>
    </row>
    <row r="42" spans="1:46" x14ac:dyDescent="0.2">
      <c r="A42" s="2" t="s">
        <v>82</v>
      </c>
      <c r="B42" s="172">
        <v>9.9999999999999994E-12</v>
      </c>
      <c r="C42" s="172">
        <v>1E-10</v>
      </c>
      <c r="D42" s="173">
        <v>1.0000000000000001E-9</v>
      </c>
      <c r="E42" s="107">
        <f t="shared" si="8"/>
        <v>3.5974381036418824E-10</v>
      </c>
      <c r="F42" s="82">
        <f t="shared" si="4"/>
        <v>2.4763868715267376E-12</v>
      </c>
      <c r="G42" s="82">
        <f t="shared" si="4"/>
        <v>1.0826181480467405E-11</v>
      </c>
      <c r="H42" s="82">
        <f t="shared" si="4"/>
        <v>9.9991371067528717E-11</v>
      </c>
      <c r="I42" s="82">
        <f t="shared" si="4"/>
        <v>9.2315317407336161E-10</v>
      </c>
      <c r="J42" s="82">
        <f t="shared" si="4"/>
        <v>4.028063774364941E-9</v>
      </c>
      <c r="K42" s="139"/>
      <c r="L42" s="149"/>
      <c r="M42" s="4" t="s">
        <v>46</v>
      </c>
      <c r="N42" s="41" t="str">
        <f t="shared" si="5"/>
        <v/>
      </c>
      <c r="O42" s="37">
        <f t="shared" si="9"/>
        <v>1E-10</v>
      </c>
      <c r="P42" s="38">
        <f t="shared" si="13"/>
        <v>5.023341956506601E-10</v>
      </c>
      <c r="Q42" s="38">
        <f t="shared" si="20"/>
        <v>1.5301750228907302E-12</v>
      </c>
      <c r="R42" s="38">
        <f t="shared" si="20"/>
        <v>9.9999999999999849E-12</v>
      </c>
      <c r="S42" s="38">
        <f t="shared" si="20"/>
        <v>9.9999999999999965E-11</v>
      </c>
      <c r="T42" s="38">
        <f t="shared" si="20"/>
        <v>1.0000000000000007E-9</v>
      </c>
      <c r="U42" s="38">
        <f t="shared" si="20"/>
        <v>6.5352001244331463E-9</v>
      </c>
      <c r="W42" s="38">
        <f t="shared" si="15"/>
        <v>-23.025850929940457</v>
      </c>
      <c r="X42" s="38">
        <f t="shared" si="16"/>
        <v>1.7967166947477085</v>
      </c>
      <c r="Z42" s="38">
        <f t="shared" si="17"/>
        <v>0.5</v>
      </c>
      <c r="AB42" s="151">
        <v>0.99</v>
      </c>
      <c r="AC42" s="151">
        <v>0.01</v>
      </c>
      <c r="AD42" s="55">
        <f t="shared" si="18"/>
        <v>1.5301750228907302E-12</v>
      </c>
      <c r="AE42" s="55">
        <f t="shared" si="21"/>
        <v>6.5352001244331463E-9</v>
      </c>
      <c r="AF42" s="46" t="s">
        <v>49</v>
      </c>
      <c r="AG42" s="1">
        <f ca="1">_xll.RiskLognormAlt(1-$AI$29,R42,1-$AJ$29,S42,1-$AK$29,T42,_xll.RiskTruncate(AD42,AE42))</f>
        <v>3.5974381036418824E-10</v>
      </c>
      <c r="AH42" s="1">
        <f ca="1">_xll.RiskPercentile($AG42,1-AH$29)</f>
        <v>2.4747253327713683E-12</v>
      </c>
      <c r="AI42" s="1">
        <f ca="1">_xll.RiskPercentile($AG42,1-AI$29)</f>
        <v>1.0824000046113842E-11</v>
      </c>
      <c r="AJ42" s="1">
        <f ca="1">_xll.RiskPercentile($AG42,1-AJ$29)</f>
        <v>9.9996270564365437E-11</v>
      </c>
      <c r="AK42" s="1">
        <f ca="1">_xll.RiskPercentile($AG42,1-AK$29)</f>
        <v>9.23277111780964E-10</v>
      </c>
      <c r="AL42" s="1">
        <f ca="1">_xll.RiskPercentile($AG42,1-AL$29)</f>
        <v>4.0314147859221988E-9</v>
      </c>
      <c r="AO42" s="152">
        <v>3.5974381036418824E-10</v>
      </c>
      <c r="AP42" s="152">
        <v>2.4763868715267376E-12</v>
      </c>
      <c r="AQ42" s="152">
        <v>1.0826181480467405E-11</v>
      </c>
      <c r="AR42" s="152">
        <v>9.9991371067528717E-11</v>
      </c>
      <c r="AS42" s="152">
        <v>9.2315317407336161E-10</v>
      </c>
      <c r="AT42" s="152">
        <v>4.028063774364941E-9</v>
      </c>
    </row>
    <row r="43" spans="1:46" x14ac:dyDescent="0.2">
      <c r="A43" s="2" t="s">
        <v>83</v>
      </c>
      <c r="B43" s="44" t="s">
        <v>34</v>
      </c>
      <c r="C43" s="44" t="s">
        <v>34</v>
      </c>
      <c r="D43" s="109" t="s">
        <v>34</v>
      </c>
      <c r="E43" s="105">
        <f t="shared" si="8"/>
        <v>11840.544286687127</v>
      </c>
      <c r="F43" s="81">
        <f t="shared" si="4"/>
        <v>9249.6200272474271</v>
      </c>
      <c r="G43" s="81">
        <f t="shared" si="4"/>
        <v>10182.33390240349</v>
      </c>
      <c r="H43" s="81">
        <f t="shared" si="4"/>
        <v>11769.81573417559</v>
      </c>
      <c r="I43" s="81">
        <f t="shared" si="4"/>
        <v>13604.594583057324</v>
      </c>
      <c r="J43" s="81">
        <f t="shared" si="4"/>
        <v>14975.298290163711</v>
      </c>
      <c r="K43" s="139"/>
      <c r="L43" s="149"/>
      <c r="M43" s="4"/>
      <c r="N43" s="41" t="str">
        <f t="shared" si="5"/>
        <v/>
      </c>
      <c r="O43" s="37"/>
      <c r="P43" s="126">
        <f>P41-P42</f>
        <v>11850.851355657094</v>
      </c>
      <c r="Q43" s="35"/>
      <c r="R43" s="35"/>
      <c r="S43" s="126">
        <f>S41-S42</f>
        <v>11769.896096952887</v>
      </c>
      <c r="T43" s="38"/>
      <c r="U43" s="38"/>
      <c r="X43" s="38"/>
      <c r="Z43" s="38"/>
      <c r="AB43" s="151"/>
      <c r="AC43" s="151"/>
      <c r="AD43" s="55"/>
      <c r="AE43" s="53"/>
      <c r="AF43" s="46"/>
      <c r="AG43" s="58">
        <f ca="1">_xll.RiskOutput("Untested Play Area (MM acres)")+AG41-AG42</f>
        <v>11840.544286687127</v>
      </c>
      <c r="AH43" s="1">
        <f ca="1">_xll.RiskPercentile($AG43,1-AH$29)</f>
        <v>9248.8498650071924</v>
      </c>
      <c r="AI43" s="1">
        <f ca="1">_xll.RiskPercentile($AG43,1-AI$29)</f>
        <v>10182.321358626908</v>
      </c>
      <c r="AJ43" s="1">
        <f ca="1">_xll.RiskPercentile($AG43,1-AJ$29)</f>
        <v>11769.86335357361</v>
      </c>
      <c r="AK43" s="1">
        <f ca="1">_xll.RiskPercentile($AG43,1-AK$29)</f>
        <v>13604.368779267248</v>
      </c>
      <c r="AL43" s="1">
        <f ca="1">_xll.RiskPercentile($AG43,1-AL$29)</f>
        <v>14975.631800610827</v>
      </c>
      <c r="AO43" s="152">
        <v>11840.544286687127</v>
      </c>
      <c r="AP43" s="152">
        <v>9249.6200272474271</v>
      </c>
      <c r="AQ43" s="152">
        <v>10182.33390240349</v>
      </c>
      <c r="AR43" s="152">
        <v>11769.81573417559</v>
      </c>
      <c r="AS43" s="152">
        <v>13604.594583057324</v>
      </c>
      <c r="AT43" s="152">
        <v>14975.298290163711</v>
      </c>
    </row>
    <row r="44" spans="1:46" x14ac:dyDescent="0.2">
      <c r="A44" s="2" t="s">
        <v>23</v>
      </c>
      <c r="B44" s="172">
        <v>0.01</v>
      </c>
      <c r="C44" s="172">
        <v>3.3000000000000002E-2</v>
      </c>
      <c r="D44" s="173">
        <v>0.08</v>
      </c>
      <c r="E44" s="107">
        <f t="shared" si="8"/>
        <v>3.9857349936981659E-2</v>
      </c>
      <c r="F44" s="82">
        <f t="shared" si="4"/>
        <v>5.6632824066869154E-3</v>
      </c>
      <c r="G44" s="82">
        <f t="shared" si="4"/>
        <v>1.1025420639895761E-2</v>
      </c>
      <c r="H44" s="82">
        <f t="shared" si="4"/>
        <v>3.0082988108164854E-2</v>
      </c>
      <c r="I44" s="82">
        <f t="shared" si="4"/>
        <v>8.2067754580622654E-2</v>
      </c>
      <c r="J44" s="82">
        <f t="shared" si="4"/>
        <v>0.15972415144853225</v>
      </c>
      <c r="K44" s="139"/>
      <c r="L44" s="149"/>
      <c r="M44" s="4" t="s">
        <v>46</v>
      </c>
      <c r="N44" s="41" t="str">
        <f t="shared" si="5"/>
        <v/>
      </c>
      <c r="O44" s="37">
        <f t="shared" si="9"/>
        <v>2.8284271247461901E-2</v>
      </c>
      <c r="P44" s="37">
        <f t="shared" ref="P44:P45" si="22">EXP(W44+X44^2/2)</f>
        <v>4.1808058696143319E-2</v>
      </c>
      <c r="Q44" s="37">
        <f t="shared" si="20"/>
        <v>4.5568161599611415E-3</v>
      </c>
      <c r="R44" s="37">
        <f t="shared" si="20"/>
        <v>1.0636226535026987E-2</v>
      </c>
      <c r="S44" s="37">
        <f t="shared" si="20"/>
        <v>3.0083791636615502E-2</v>
      </c>
      <c r="T44" s="37">
        <f t="shared" si="20"/>
        <v>8.5089812280215837E-2</v>
      </c>
      <c r="U44" s="37">
        <f t="shared" si="20"/>
        <v>0.19861115468898236</v>
      </c>
      <c r="W44" s="38">
        <f t="shared" si="15"/>
        <v>-3.5037687360951666</v>
      </c>
      <c r="X44" s="38">
        <f>IF(AND(B44=C44,D44=C44,C44&lt;&gt;0),0.0000000000000001,IFERROR(LN(D44/B44)/SUM(NORMSINV(R$29),-NORMSINV(T$29)),0))</f>
        <v>0.81129842824395781</v>
      </c>
      <c r="Z44" s="38">
        <f>IFERROR(LOGNORMDIST(C44,W44,X44),0)</f>
        <v>0.54539722423525649</v>
      </c>
      <c r="AB44" s="151">
        <v>0.99</v>
      </c>
      <c r="AC44" s="151">
        <v>0.01</v>
      </c>
      <c r="AD44" s="55">
        <f t="shared" si="18"/>
        <v>4.5568161599611415E-3</v>
      </c>
      <c r="AE44" s="56">
        <f t="shared" ref="AE44:AE47" si="23">MIN(U44,1)</f>
        <v>0.19861115468898236</v>
      </c>
      <c r="AF44" s="46" t="s">
        <v>49</v>
      </c>
      <c r="AG44" s="1">
        <f ca="1">_xll.RiskLognormAlt(1-$AI$29,R44,1-$AJ$29,S44,1-$AK$29,T44,_xll.RiskTruncate(AD44,AE44))</f>
        <v>3.9857349936981659E-2</v>
      </c>
      <c r="AH44" s="1">
        <f ca="1">_xll.RiskPercentile($AG44,1-AH$29)</f>
        <v>5.6638015906506495E-3</v>
      </c>
      <c r="AI44" s="1">
        <f ca="1">_xll.RiskPercentile($AG44,1-AI$29)</f>
        <v>1.1025037288438341E-2</v>
      </c>
      <c r="AJ44" s="1">
        <f ca="1">_xll.RiskPercentile($AG44,1-AJ$29)</f>
        <v>3.0082461119479136E-2</v>
      </c>
      <c r="AK44" s="1">
        <f ca="1">_xll.RiskPercentile($AG44,1-AK$29)</f>
        <v>8.2081478815126355E-2</v>
      </c>
      <c r="AL44" s="1">
        <f ca="1">_xll.RiskPercentile($AG44,1-AL$29)</f>
        <v>0.15973770320216873</v>
      </c>
      <c r="AO44" s="152">
        <v>3.9857349936981659E-2</v>
      </c>
      <c r="AP44" s="152">
        <v>5.6632824066869154E-3</v>
      </c>
      <c r="AQ44" s="152">
        <v>1.1025420639895761E-2</v>
      </c>
      <c r="AR44" s="152">
        <v>3.0082988108164854E-2</v>
      </c>
      <c r="AS44" s="152">
        <v>8.2067754580622654E-2</v>
      </c>
      <c r="AT44" s="152">
        <v>0.15972415144853225</v>
      </c>
    </row>
    <row r="45" spans="1:46" x14ac:dyDescent="0.2">
      <c r="A45" s="2" t="s">
        <v>24</v>
      </c>
      <c r="B45" s="172">
        <v>0.05</v>
      </c>
      <c r="C45" s="172">
        <v>0.17</v>
      </c>
      <c r="D45" s="173">
        <v>0.38</v>
      </c>
      <c r="E45" s="107">
        <f t="shared" si="8"/>
        <v>0.19595113765587036</v>
      </c>
      <c r="F45" s="82">
        <f t="shared" si="4"/>
        <v>2.9409727677915241E-2</v>
      </c>
      <c r="G45" s="82">
        <f t="shared" si="4"/>
        <v>5.6304486473640461E-2</v>
      </c>
      <c r="H45" s="82">
        <f t="shared" si="4"/>
        <v>0.14989075671889202</v>
      </c>
      <c r="I45" s="82">
        <f t="shared" si="4"/>
        <v>0.39894933013706585</v>
      </c>
      <c r="J45" s="82">
        <f t="shared" si="4"/>
        <v>0.76323943844520425</v>
      </c>
      <c r="K45" s="139"/>
      <c r="L45" s="149"/>
      <c r="M45" s="4" t="s">
        <v>46</v>
      </c>
      <c r="N45" s="41" t="str">
        <f t="shared" si="5"/>
        <v/>
      </c>
      <c r="O45" s="37">
        <f t="shared" si="9"/>
        <v>0.13784048752090222</v>
      </c>
      <c r="P45" s="38">
        <f t="shared" si="22"/>
        <v>0.20500709976299575</v>
      </c>
      <c r="Q45" s="38">
        <f t="shared" si="20"/>
        <v>2.3787746207500401E-2</v>
      </c>
      <c r="R45" s="38">
        <f t="shared" si="20"/>
        <v>5.4374947757051852E-2</v>
      </c>
      <c r="S45" s="38">
        <f t="shared" si="20"/>
        <v>0.14990138615511231</v>
      </c>
      <c r="T45" s="38">
        <f t="shared" si="20"/>
        <v>0.41324960295359398</v>
      </c>
      <c r="U45" s="38">
        <f t="shared" si="20"/>
        <v>0.94462188116581858</v>
      </c>
      <c r="W45" s="38">
        <f t="shared" si="15"/>
        <v>-1.8977776267174589</v>
      </c>
      <c r="X45" s="38">
        <f>IF(AND(B45=C45,D45=C45,C45&lt;&gt;0),0.0000000000000001,IFERROR(LN(D45/B45)/SUM(NORMSINV(R$29),-NORMSINV(T$29)),0))</f>
        <v>0.79128624310579931</v>
      </c>
      <c r="Z45" s="38">
        <f>IFERROR(LOGNORMDIST(C45,W45,X45),0)</f>
        <v>0.56316868557864086</v>
      </c>
      <c r="AB45" s="151">
        <v>0.99</v>
      </c>
      <c r="AC45" s="151">
        <v>0.01</v>
      </c>
      <c r="AD45" s="55">
        <f t="shared" si="18"/>
        <v>2.3787746207500401E-2</v>
      </c>
      <c r="AE45" s="56">
        <f t="shared" si="23"/>
        <v>0.94462188116581858</v>
      </c>
      <c r="AF45" s="46" t="s">
        <v>49</v>
      </c>
      <c r="AG45" s="1">
        <f ca="1">_xll.RiskLognormAlt(1-$AI$29,R45,1-$AJ$29,S45,1-$AK$29,T45,_xll.RiskTruncate(AD45,AE45))</f>
        <v>0.19595113765587036</v>
      </c>
      <c r="AH45" s="1">
        <f ca="1">_xll.RiskPercentile($AG45,1-AH$29)</f>
        <v>2.9415690078197852E-2</v>
      </c>
      <c r="AI45" s="1">
        <f ca="1">_xll.RiskPercentile($AG45,1-AI$29)</f>
        <v>5.6309971618349747E-2</v>
      </c>
      <c r="AJ45" s="1">
        <f ca="1">_xll.RiskPercentile($AG45,1-AJ$29)</f>
        <v>0.14989489743343817</v>
      </c>
      <c r="AK45" s="1">
        <f ca="1">_xll.RiskPercentile($AG45,1-AK$29)</f>
        <v>0.39896194823786568</v>
      </c>
      <c r="AL45" s="1">
        <f ca="1">_xll.RiskPercentile($AG45,1-AL$29)</f>
        <v>0.76349601059325178</v>
      </c>
      <c r="AO45" s="152">
        <v>0.19595113765587036</v>
      </c>
      <c r="AP45" s="152">
        <v>2.9409727677915241E-2</v>
      </c>
      <c r="AQ45" s="152">
        <v>5.6304486473640461E-2</v>
      </c>
      <c r="AR45" s="152">
        <v>0.14989075671889202</v>
      </c>
      <c r="AS45" s="152">
        <v>0.39894933013706585</v>
      </c>
      <c r="AT45" s="152">
        <v>0.76323943844520425</v>
      </c>
    </row>
    <row r="46" spans="1:46" x14ac:dyDescent="0.2">
      <c r="A46" s="2" t="s">
        <v>84</v>
      </c>
      <c r="B46" s="12" t="s">
        <v>34</v>
      </c>
      <c r="C46" s="12" t="s">
        <v>34</v>
      </c>
      <c r="D46" s="110" t="s">
        <v>34</v>
      </c>
      <c r="E46" s="158">
        <f t="shared" si="8"/>
        <v>92.475752808620328</v>
      </c>
      <c r="F46" s="159">
        <f t="shared" si="4"/>
        <v>4.7504519446606821</v>
      </c>
      <c r="G46" s="159">
        <f t="shared" si="4"/>
        <v>13.384008874692707</v>
      </c>
      <c r="H46" s="159">
        <f t="shared" si="4"/>
        <v>52.763112426989387</v>
      </c>
      <c r="I46" s="159">
        <f t="shared" si="4"/>
        <v>213.73053431919215</v>
      </c>
      <c r="J46" s="159">
        <f t="shared" si="4"/>
        <v>595.38412923112037</v>
      </c>
      <c r="K46" s="139"/>
      <c r="L46" s="149"/>
      <c r="M46" s="4"/>
      <c r="N46" s="41" t="str">
        <f t="shared" si="5"/>
        <v/>
      </c>
      <c r="O46" s="37"/>
      <c r="P46" s="178">
        <f>P43*P44*P45</f>
        <v>101.57304091700524</v>
      </c>
      <c r="Q46" s="60"/>
      <c r="R46" s="60"/>
      <c r="S46" s="178">
        <f>S43*S44*S45</f>
        <v>53.077547768726859</v>
      </c>
      <c r="T46" s="38"/>
      <c r="U46" s="38"/>
      <c r="X46" s="38"/>
      <c r="Z46" s="38"/>
      <c r="AB46" s="151"/>
      <c r="AC46" s="151"/>
      <c r="AD46" s="55"/>
      <c r="AE46" s="55"/>
      <c r="AF46" s="46"/>
      <c r="AG46" s="52">
        <f ca="1">_xll.RiskOutput("Potential O&amp;G Area (MM acres)")+AG43*AG44*AG45</f>
        <v>92.475752808620328</v>
      </c>
      <c r="AH46" s="1">
        <f ca="1">_xll.RiskPercentile($AG46,1-AH$29)</f>
        <v>4.8286157732855752</v>
      </c>
      <c r="AI46" s="1">
        <f ca="1">_xll.RiskPercentile($AG46,1-AI$29)</f>
        <v>13.352151221786571</v>
      </c>
      <c r="AJ46" s="1">
        <f ca="1">_xll.RiskPercentile($AG46,1-AJ$29)</f>
        <v>52.944392230146804</v>
      </c>
      <c r="AK46" s="1">
        <f ca="1">_xll.RiskPercentile($AG46,1-AK$29)</f>
        <v>211.7064493538366</v>
      </c>
      <c r="AL46" s="1">
        <f ca="1">_xll.RiskPercentile($AG46,1-AL$29)</f>
        <v>613.29289149634212</v>
      </c>
      <c r="AO46" s="152">
        <v>92.475752808620328</v>
      </c>
      <c r="AP46" s="152">
        <v>4.7504519446606821</v>
      </c>
      <c r="AQ46" s="152">
        <v>13.384008874692707</v>
      </c>
      <c r="AR46" s="152">
        <v>52.763112426989387</v>
      </c>
      <c r="AS46" s="152">
        <v>213.73053431919215</v>
      </c>
      <c r="AT46" s="152">
        <v>595.38412923112037</v>
      </c>
    </row>
    <row r="47" spans="1:46" x14ac:dyDescent="0.2">
      <c r="A47" s="2" t="s">
        <v>25</v>
      </c>
      <c r="B47" s="172">
        <v>0</v>
      </c>
      <c r="C47" s="172">
        <v>0</v>
      </c>
      <c r="D47" s="172">
        <v>0</v>
      </c>
      <c r="E47" s="107">
        <f t="shared" si="8"/>
        <v>0</v>
      </c>
      <c r="F47" s="82">
        <f t="shared" si="8"/>
        <v>0</v>
      </c>
      <c r="G47" s="82">
        <f t="shared" si="8"/>
        <v>0</v>
      </c>
      <c r="H47" s="82">
        <f t="shared" si="8"/>
        <v>0</v>
      </c>
      <c r="I47" s="82">
        <f t="shared" si="8"/>
        <v>0</v>
      </c>
      <c r="J47" s="82">
        <f t="shared" si="8"/>
        <v>0</v>
      </c>
      <c r="K47" s="139"/>
      <c r="L47" s="149"/>
      <c r="M47" s="4" t="s">
        <v>46</v>
      </c>
      <c r="N47" s="41" t="str">
        <f t="shared" si="5"/>
        <v/>
      </c>
      <c r="O47" s="37">
        <f t="shared" si="9"/>
        <v>0</v>
      </c>
      <c r="P47" s="38">
        <f>IF(S47=0,0,EXP(W47+X47^2/2))</f>
        <v>0</v>
      </c>
      <c r="Q47" s="38">
        <f t="shared" si="20"/>
        <v>0</v>
      </c>
      <c r="R47" s="38">
        <f>IFERROR(LOGINV(1-R$29,$W47,$X47),0)</f>
        <v>0</v>
      </c>
      <c r="S47" s="38">
        <f>IFERROR(LOGINV(1-S$29,$W47,$X47),0)</f>
        <v>0</v>
      </c>
      <c r="T47" s="38">
        <f>IFERROR(LOGINV(1-T$29,$W47,$X47),0)</f>
        <v>0</v>
      </c>
      <c r="U47" s="38">
        <f>IFERROR(LOGINV(1-U$29,$W47,$X47),0)</f>
        <v>0</v>
      </c>
      <c r="W47" s="38">
        <f t="shared" si="15"/>
        <v>0</v>
      </c>
      <c r="X47" s="38">
        <f>IF(AND(B47=C47,D47=C47,C47&lt;&gt;0),0.0000000000000001,IFERROR(LN(D47/B47)/SUM(NORMSINV(R$29),-NORMSINV(T$29)),0))</f>
        <v>0</v>
      </c>
      <c r="Z47" s="38">
        <f>IFERROR(LOGNORMDIST(C47,W47,X47),0)</f>
        <v>0</v>
      </c>
      <c r="AB47" s="151">
        <v>0.99</v>
      </c>
      <c r="AC47" s="151">
        <v>0.01</v>
      </c>
      <c r="AD47" s="55">
        <f t="shared" si="18"/>
        <v>0</v>
      </c>
      <c r="AE47" s="56">
        <f t="shared" si="23"/>
        <v>0</v>
      </c>
      <c r="AF47" s="46" t="s">
        <v>49</v>
      </c>
      <c r="AG47" s="1">
        <f ca="1">IFERROR(_xll.RiskLognormAlt(1-$AI$29,R47,1-$AJ$29,S47,1-$AK$29,T47,_xll.RiskTruncate(AD47,AE47)),0)</f>
        <v>0</v>
      </c>
      <c r="AH47" s="1">
        <f ca="1">IFERROR(_xll.RiskPercentile($AG47,1-AH$29),0)</f>
        <v>0</v>
      </c>
      <c r="AI47" s="1">
        <f ca="1">IFERROR(_xll.RiskPercentile($AG47,1-AI$29),0)</f>
        <v>0</v>
      </c>
      <c r="AJ47" s="1">
        <f ca="1">IFERROR(_xll.RiskPercentile($AG47,1-AJ$29),0)</f>
        <v>0</v>
      </c>
      <c r="AK47" s="1">
        <f ca="1">IFERROR(_xll.RiskPercentile($AG47,1-AK$29),0)</f>
        <v>0</v>
      </c>
      <c r="AL47" s="1">
        <f ca="1">IFERROR(_xll.RiskPercentile($AG47,1-AL$29),0)</f>
        <v>0</v>
      </c>
      <c r="AO47" s="152">
        <v>0</v>
      </c>
      <c r="AP47" s="152">
        <v>0</v>
      </c>
      <c r="AQ47" s="152">
        <v>0</v>
      </c>
      <c r="AR47" s="152">
        <v>0</v>
      </c>
      <c r="AS47" s="152">
        <v>0</v>
      </c>
      <c r="AT47" s="152">
        <v>0</v>
      </c>
    </row>
    <row r="48" spans="1:46" x14ac:dyDescent="0.2">
      <c r="A48" s="13" t="s">
        <v>85</v>
      </c>
      <c r="B48" s="25" t="s">
        <v>34</v>
      </c>
      <c r="C48" s="25" t="s">
        <v>34</v>
      </c>
      <c r="D48" s="104" t="s">
        <v>34</v>
      </c>
      <c r="E48" s="107">
        <f t="shared" si="8"/>
        <v>0</v>
      </c>
      <c r="F48" s="159">
        <f t="shared" si="8"/>
        <v>0</v>
      </c>
      <c r="G48" s="159">
        <f t="shared" si="8"/>
        <v>0</v>
      </c>
      <c r="H48" s="159">
        <f t="shared" si="8"/>
        <v>0</v>
      </c>
      <c r="I48" s="159">
        <f t="shared" si="8"/>
        <v>0</v>
      </c>
      <c r="J48" s="159">
        <f t="shared" si="8"/>
        <v>0</v>
      </c>
      <c r="K48" s="139"/>
      <c r="L48" s="149"/>
      <c r="M48" s="4"/>
      <c r="N48" s="41" t="str">
        <f t="shared" si="5"/>
        <v/>
      </c>
      <c r="O48" s="37"/>
      <c r="P48" s="178">
        <f>+P46*P47</f>
        <v>0</v>
      </c>
      <c r="Q48" s="60"/>
      <c r="R48" s="60"/>
      <c r="S48" s="178">
        <f>+S46*S47</f>
        <v>0</v>
      </c>
      <c r="T48" s="38"/>
      <c r="U48" s="38"/>
      <c r="Z48" s="38"/>
      <c r="AB48" s="146"/>
      <c r="AC48" s="146"/>
      <c r="AG48" s="52">
        <f ca="1">_xll.RiskOutput("Potential Oil Area (MM acres)")+AG46*AG47</f>
        <v>0</v>
      </c>
      <c r="AH48" s="1">
        <f ca="1">_xll.RiskPercentile($AG48,1-AH$29)</f>
        <v>0</v>
      </c>
      <c r="AI48" s="1">
        <f ca="1">_xll.RiskPercentile($AG48,1-AI$29)</f>
        <v>0</v>
      </c>
      <c r="AJ48" s="1">
        <f ca="1">_xll.RiskPercentile($AG48,1-AJ$29)</f>
        <v>0</v>
      </c>
      <c r="AK48" s="1">
        <f ca="1">_xll.RiskPercentile($AG48,1-AK$29)</f>
        <v>0</v>
      </c>
      <c r="AL48" s="1">
        <f ca="1">_xll.RiskPercentile($AG48,1-AL$29)</f>
        <v>0</v>
      </c>
      <c r="AO48" s="152">
        <v>0</v>
      </c>
      <c r="AP48" s="152">
        <v>0</v>
      </c>
      <c r="AQ48" s="152">
        <v>0</v>
      </c>
      <c r="AR48" s="152">
        <v>0</v>
      </c>
      <c r="AS48" s="152">
        <v>0</v>
      </c>
      <c r="AT48" s="152">
        <v>0</v>
      </c>
    </row>
    <row r="49" spans="1:46" x14ac:dyDescent="0.2">
      <c r="A49" s="13" t="s">
        <v>86</v>
      </c>
      <c r="B49" s="25" t="s">
        <v>34</v>
      </c>
      <c r="C49" s="25" t="s">
        <v>34</v>
      </c>
      <c r="D49" s="104" t="s">
        <v>34</v>
      </c>
      <c r="E49" s="158">
        <f t="shared" si="8"/>
        <v>92.475752808620328</v>
      </c>
      <c r="F49" s="159">
        <f t="shared" si="8"/>
        <v>4.7504519446606821</v>
      </c>
      <c r="G49" s="159">
        <f t="shared" si="8"/>
        <v>13.384008874692707</v>
      </c>
      <c r="H49" s="159">
        <f t="shared" si="8"/>
        <v>52.763112426989387</v>
      </c>
      <c r="I49" s="159">
        <f t="shared" si="8"/>
        <v>213.73053431919215</v>
      </c>
      <c r="J49" s="159">
        <f t="shared" si="8"/>
        <v>595.38412923112037</v>
      </c>
      <c r="K49" s="139"/>
      <c r="L49" s="149"/>
      <c r="M49" s="4"/>
      <c r="N49" s="41" t="str">
        <f t="shared" si="5"/>
        <v/>
      </c>
      <c r="O49" s="37"/>
      <c r="P49" s="178">
        <f>(1-P47)*P46</f>
        <v>101.57304091700524</v>
      </c>
      <c r="Q49" s="60"/>
      <c r="R49" s="60"/>
      <c r="S49" s="178">
        <f>(1-S47)*S46</f>
        <v>53.077547768726859</v>
      </c>
      <c r="T49" s="38"/>
      <c r="U49" s="38"/>
      <c r="Z49" s="38"/>
      <c r="AB49" s="146"/>
      <c r="AC49" s="146"/>
      <c r="AG49" s="52">
        <f ca="1">_xll.RiskOutput("Potential Gas Area (MM acres)")+(1-AG47)*AG46</f>
        <v>92.475752808620328</v>
      </c>
      <c r="AH49" s="1">
        <f ca="1">_xll.RiskPercentile($AG49,1-AH$29)</f>
        <v>4.8286157732855752</v>
      </c>
      <c r="AI49" s="1">
        <f ca="1">_xll.RiskPercentile($AG49,1-AI$29)</f>
        <v>13.352151221786571</v>
      </c>
      <c r="AJ49" s="1">
        <f ca="1">_xll.RiskPercentile($AG49,1-AJ$29)</f>
        <v>52.944392230146804</v>
      </c>
      <c r="AK49" s="1">
        <f ca="1">_xll.RiskPercentile($AG49,1-AK$29)</f>
        <v>211.7064493538366</v>
      </c>
      <c r="AL49" s="1">
        <f ca="1">_xll.RiskPercentile($AG49,1-AL$29)</f>
        <v>613.29289149634212</v>
      </c>
      <c r="AO49" s="152">
        <v>92.475752808620328</v>
      </c>
      <c r="AP49" s="152">
        <v>4.7504519446606821</v>
      </c>
      <c r="AQ49" s="152">
        <v>13.384008874692707</v>
      </c>
      <c r="AR49" s="152">
        <v>52.763112426989387</v>
      </c>
      <c r="AS49" s="152">
        <v>213.73053431919215</v>
      </c>
      <c r="AT49" s="152">
        <v>595.38412923112037</v>
      </c>
    </row>
    <row r="50" spans="1:46" x14ac:dyDescent="0.2">
      <c r="A50" s="13" t="s">
        <v>87</v>
      </c>
      <c r="B50" s="174">
        <v>5</v>
      </c>
      <c r="C50" s="174">
        <v>20</v>
      </c>
      <c r="D50" s="175">
        <v>35</v>
      </c>
      <c r="E50" s="105">
        <f t="shared" si="8"/>
        <v>19.979889425861657</v>
      </c>
      <c r="F50" s="81">
        <f t="shared" si="8"/>
        <v>3.2711846210916811</v>
      </c>
      <c r="G50" s="81">
        <f t="shared" si="8"/>
        <v>6.0999645704025944</v>
      </c>
      <c r="H50" s="81">
        <f t="shared" si="8"/>
        <v>15.606639697090419</v>
      </c>
      <c r="I50" s="81">
        <f t="shared" si="8"/>
        <v>39.923876253673996</v>
      </c>
      <c r="J50" s="81">
        <f t="shared" si="8"/>
        <v>74.442391396784828</v>
      </c>
      <c r="K50" s="139"/>
      <c r="L50" s="149"/>
      <c r="M50" s="4" t="s">
        <v>46</v>
      </c>
      <c r="N50" s="41" t="str">
        <f t="shared" si="5"/>
        <v/>
      </c>
      <c r="O50" s="35">
        <f t="shared" si="9"/>
        <v>13.228756555322953</v>
      </c>
      <c r="P50" s="35">
        <f t="shared" ref="P50:P57" si="24">EXP(W50+X50^2/2)</f>
        <v>20.820158762315376</v>
      </c>
      <c r="Q50" s="35">
        <f t="shared" si="20"/>
        <v>2.6686249818969685</v>
      </c>
      <c r="R50" s="35">
        <f t="shared" si="20"/>
        <v>5.8989456235638986</v>
      </c>
      <c r="S50" s="35">
        <f t="shared" si="20"/>
        <v>15.607143117442915</v>
      </c>
      <c r="T50" s="35">
        <f t="shared" si="20"/>
        <v>41.292619364947299</v>
      </c>
      <c r="U50" s="35">
        <f t="shared" si="20"/>
        <v>91.276563001818616</v>
      </c>
      <c r="W50" s="38">
        <f t="shared" si="15"/>
        <v>2.7477287015986507</v>
      </c>
      <c r="X50" s="38">
        <f t="shared" ref="X50:X57" si="25">IF(AND(B50=C50,D50=C50,C50&lt;&gt;0),0.0000000000000001,IFERROR(LN(D50/B50)/SUM(NORMSINV(R$29),-NORMSINV(T$29)),0))</f>
        <v>0.75920087859609098</v>
      </c>
      <c r="Z50" s="38">
        <f t="shared" ref="Z50:Z57" si="26">IFERROR(LOGNORMDIST(C50,W50,X50),0)</f>
        <v>0.62803897234384576</v>
      </c>
      <c r="AB50" s="151">
        <v>0.99</v>
      </c>
      <c r="AC50" s="151">
        <v>0.01</v>
      </c>
      <c r="AD50" s="55">
        <f t="shared" si="18"/>
        <v>2.6686249818969685</v>
      </c>
      <c r="AE50" s="53">
        <f t="shared" ref="AE50" si="27">U50</f>
        <v>91.276563001818616</v>
      </c>
      <c r="AF50" s="46" t="s">
        <v>49</v>
      </c>
      <c r="AG50" s="1">
        <f ca="1">_xll.RiskLognormAlt(1-$AI$29,R50,1-$AJ$29,S50,1-$AK$29,T50,_xll.RiskTruncate(AD50,AE50))</f>
        <v>19.979889425861657</v>
      </c>
      <c r="AH50" s="1">
        <f ca="1">_xll.RiskPercentile($AG50,1-AH$29)</f>
        <v>3.2707008964227136</v>
      </c>
      <c r="AI50" s="1">
        <f ca="1">_xll.RiskPercentile($AG50,1-AI$29)</f>
        <v>6.0997311238195699</v>
      </c>
      <c r="AJ50" s="1">
        <f ca="1">_xll.RiskPercentile($AG50,1-AJ$29)</f>
        <v>15.606245101458395</v>
      </c>
      <c r="AK50" s="1">
        <f ca="1">_xll.RiskPercentile($AG50,1-AK$29)</f>
        <v>39.923483596400509</v>
      </c>
      <c r="AL50" s="1">
        <f ca="1">_xll.RiskPercentile($AG50,1-AL$29)</f>
        <v>74.440178657806143</v>
      </c>
      <c r="AO50" s="153">
        <v>19.979889425861657</v>
      </c>
      <c r="AP50" s="153">
        <v>3.2711846210916811</v>
      </c>
      <c r="AQ50" s="153">
        <v>6.0999645704025944</v>
      </c>
      <c r="AR50" s="153">
        <v>15.606639697090419</v>
      </c>
      <c r="AS50" s="153">
        <v>39.923876253673996</v>
      </c>
      <c r="AT50" s="153">
        <v>74.442391396784828</v>
      </c>
    </row>
    <row r="51" spans="1:46" x14ac:dyDescent="0.2">
      <c r="A51" s="13" t="s">
        <v>12</v>
      </c>
      <c r="B51" s="176">
        <v>0.03</v>
      </c>
      <c r="C51" s="176">
        <v>0.08</v>
      </c>
      <c r="D51" s="177">
        <v>0.14000000000000001</v>
      </c>
      <c r="E51" s="106">
        <f t="shared" si="8"/>
        <v>8.2395913105276192E-2</v>
      </c>
      <c r="F51" s="11">
        <f t="shared" si="8"/>
        <v>2.0467243782228528E-2</v>
      </c>
      <c r="G51" s="11">
        <f t="shared" si="8"/>
        <v>3.3514702317553838E-2</v>
      </c>
      <c r="H51" s="11">
        <f t="shared" si="8"/>
        <v>7.0502756327085359E-2</v>
      </c>
      <c r="I51" s="11">
        <f t="shared" si="8"/>
        <v>0.14829776734549169</v>
      </c>
      <c r="J51" s="11">
        <f t="shared" si="8"/>
        <v>0.24284806947452062</v>
      </c>
      <c r="K51" s="139"/>
      <c r="L51" s="149"/>
      <c r="M51" s="4" t="s">
        <v>46</v>
      </c>
      <c r="N51" s="41" t="str">
        <f t="shared" si="5"/>
        <v/>
      </c>
      <c r="O51" s="37">
        <f t="shared" si="9"/>
        <v>6.4807406984078608E-2</v>
      </c>
      <c r="P51" s="38">
        <f t="shared" si="24"/>
        <v>8.4459134219863591E-2</v>
      </c>
      <c r="Q51" s="38">
        <f t="shared" si="20"/>
        <v>1.7418089917092011E-2</v>
      </c>
      <c r="R51" s="38">
        <f t="shared" si="20"/>
        <v>3.2636786573332729E-2</v>
      </c>
      <c r="S51" s="38">
        <f t="shared" si="20"/>
        <v>7.0503517003682861E-2</v>
      </c>
      <c r="T51" s="38">
        <f t="shared" si="20"/>
        <v>0.15230500400888605</v>
      </c>
      <c r="U51" s="38">
        <f t="shared" si="20"/>
        <v>0.28537835856564903</v>
      </c>
      <c r="W51" s="38">
        <f t="shared" si="15"/>
        <v>-2.652092683831146</v>
      </c>
      <c r="X51" s="38">
        <f t="shared" si="25"/>
        <v>0.60100782612384807</v>
      </c>
      <c r="Z51" s="38">
        <f t="shared" si="26"/>
        <v>0.58326511349436228</v>
      </c>
      <c r="AB51" s="151">
        <v>0.99</v>
      </c>
      <c r="AC51" s="151">
        <v>0.01</v>
      </c>
      <c r="AD51" s="55">
        <f t="shared" si="18"/>
        <v>1.7418089917092011E-2</v>
      </c>
      <c r="AE51" s="157">
        <f>MIN(U51,0.36)</f>
        <v>0.28537835856564903</v>
      </c>
      <c r="AF51" s="46" t="s">
        <v>49</v>
      </c>
      <c r="AG51" s="1">
        <f ca="1">_xll.RiskLognormAlt(1-$AI$29,R51,1-$AJ$29,S51,1-$AK$29,T51,_xll.RiskTruncate(AD51,AE51))</f>
        <v>8.2395913105276192E-2</v>
      </c>
      <c r="AH51" s="1">
        <f ca="1">_xll.RiskPercentile($AG51,1-AH$29)</f>
        <v>2.0466241696682996E-2</v>
      </c>
      <c r="AI51" s="1">
        <f ca="1">_xll.RiskPercentile($AG51,1-AI$29)</f>
        <v>3.3516433581184661E-2</v>
      </c>
      <c r="AJ51" s="1">
        <f ca="1">_xll.RiskPercentile($AG51,1-AJ$29)</f>
        <v>7.0500497158986361E-2</v>
      </c>
      <c r="AK51" s="1">
        <f ca="1">_xll.RiskPercentile($AG51,1-AK$29)</f>
        <v>0.14828563541045259</v>
      </c>
      <c r="AL51" s="1">
        <f ca="1">_xll.RiskPercentile($AG51,1-AL$29)</f>
        <v>0.24273409433467386</v>
      </c>
      <c r="AO51" s="152">
        <v>8.2395913105276192E-2</v>
      </c>
      <c r="AP51" s="152">
        <v>2.0467243782228528E-2</v>
      </c>
      <c r="AQ51" s="152">
        <v>3.3514702317553838E-2</v>
      </c>
      <c r="AR51" s="152">
        <v>7.0502756327085359E-2</v>
      </c>
      <c r="AS51" s="152">
        <v>0.14829776734549169</v>
      </c>
      <c r="AT51" s="152">
        <v>0.24284806947452062</v>
      </c>
    </row>
    <row r="52" spans="1:46" x14ac:dyDescent="0.2">
      <c r="A52" s="13" t="s">
        <v>26</v>
      </c>
      <c r="B52" s="176">
        <v>0.57999999999999996</v>
      </c>
      <c r="C52" s="176">
        <v>0.65</v>
      </c>
      <c r="D52" s="177">
        <v>0.85</v>
      </c>
      <c r="E52" s="106">
        <f t="shared" si="8"/>
        <v>0.68743856701155037</v>
      </c>
      <c r="F52" s="11">
        <f t="shared" si="8"/>
        <v>0.50087205938766277</v>
      </c>
      <c r="G52" s="11">
        <f t="shared" si="8"/>
        <v>0.5660867796646567</v>
      </c>
      <c r="H52" s="11">
        <f t="shared" si="8"/>
        <v>0.68079432388049854</v>
      </c>
      <c r="I52" s="11">
        <f t="shared" si="8"/>
        <v>0.81873191603965789</v>
      </c>
      <c r="J52" s="11">
        <f t="shared" si="8"/>
        <v>0.92525260235478612</v>
      </c>
      <c r="K52" s="139"/>
      <c r="L52" s="150"/>
      <c r="M52" s="4" t="s">
        <v>46</v>
      </c>
      <c r="N52" s="41" t="str">
        <f t="shared" si="5"/>
        <v/>
      </c>
      <c r="O52" s="37">
        <f t="shared" si="9"/>
        <v>0.70213958726167824</v>
      </c>
      <c r="P52" s="38">
        <f t="shared" si="24"/>
        <v>0.68841136243204937</v>
      </c>
      <c r="Q52" s="38">
        <f t="shared" si="20"/>
        <v>0.48123938233131897</v>
      </c>
      <c r="R52" s="38">
        <f t="shared" si="20"/>
        <v>0.56237234049556761</v>
      </c>
      <c r="S52" s="38">
        <f t="shared" si="20"/>
        <v>0.6807997983498999</v>
      </c>
      <c r="T52" s="38">
        <f t="shared" si="20"/>
        <v>0.82416636107109065</v>
      </c>
      <c r="U52" s="38">
        <f t="shared" si="20"/>
        <v>0.96311395627668395</v>
      </c>
      <c r="W52" s="38">
        <f t="shared" si="15"/>
        <v>-0.3844869979188158</v>
      </c>
      <c r="X52" s="38">
        <f t="shared" si="25"/>
        <v>0.14911933948653727</v>
      </c>
      <c r="Z52" s="38">
        <f t="shared" si="26"/>
        <v>0.37810475021873136</v>
      </c>
      <c r="AB52" s="151">
        <v>0.99</v>
      </c>
      <c r="AC52" s="151">
        <v>0.01</v>
      </c>
      <c r="AD52" s="55">
        <f t="shared" si="18"/>
        <v>0.48123938233131897</v>
      </c>
      <c r="AE52" s="56">
        <f>MIN(U52,0.97)</f>
        <v>0.96311395627668395</v>
      </c>
      <c r="AF52" s="46" t="s">
        <v>49</v>
      </c>
      <c r="AG52" s="1">
        <f ca="1">_xll.RiskLognormAlt(1-$AI$29,R52,1-$AJ$29,S52,1-$AK$29,T52,_xll.RiskTruncate(AD52,AE52))</f>
        <v>0.68743856701155037</v>
      </c>
      <c r="AH52" s="1">
        <f ca="1">_xll.RiskPercentile($AG52,1-AH$29)</f>
        <v>0.5008224534058241</v>
      </c>
      <c r="AI52" s="1">
        <f ca="1">_xll.RiskPercentile($AG52,1-AI$29)</f>
        <v>0.5660885303034684</v>
      </c>
      <c r="AJ52" s="1">
        <f ca="1">_xll.RiskPercentile($AG52,1-AJ$29)</f>
        <v>0.6807937129206042</v>
      </c>
      <c r="AK52" s="1">
        <f ca="1">_xll.RiskPercentile($AG52,1-AK$29)</f>
        <v>0.81870860374653576</v>
      </c>
      <c r="AL52" s="1">
        <f ca="1">_xll.RiskPercentile($AG52,1-AL$29)</f>
        <v>0.92528779014378437</v>
      </c>
      <c r="AO52" s="152">
        <v>0.68743856701155037</v>
      </c>
      <c r="AP52" s="152">
        <v>0.50087205938766277</v>
      </c>
      <c r="AQ52" s="152">
        <v>0.5660867796646567</v>
      </c>
      <c r="AR52" s="152">
        <v>0.68079432388049854</v>
      </c>
      <c r="AS52" s="152">
        <v>0.81873191603965789</v>
      </c>
      <c r="AT52" s="152">
        <v>0.92525260235478612</v>
      </c>
    </row>
    <row r="53" spans="1:46" x14ac:dyDescent="0.2">
      <c r="A53" s="13" t="s">
        <v>27</v>
      </c>
      <c r="B53" s="176">
        <v>0.05</v>
      </c>
      <c r="C53" s="176">
        <v>0.15</v>
      </c>
      <c r="D53" s="177">
        <v>0.25</v>
      </c>
      <c r="E53" s="106">
        <f t="shared" si="8"/>
        <v>0.1490472748827294</v>
      </c>
      <c r="F53" s="11">
        <f t="shared" si="8"/>
        <v>3.4517278904273606E-2</v>
      </c>
      <c r="G53" s="11">
        <f t="shared" si="8"/>
        <v>5.7814744461128081E-2</v>
      </c>
      <c r="H53" s="11">
        <f t="shared" si="8"/>
        <v>0.12574759058813662</v>
      </c>
      <c r="I53" s="11">
        <f t="shared" si="8"/>
        <v>0.27343795538985016</v>
      </c>
      <c r="J53" s="11">
        <f t="shared" si="8"/>
        <v>0.45772218966215855</v>
      </c>
      <c r="K53" s="139"/>
      <c r="L53" s="149"/>
      <c r="M53" s="4" t="s">
        <v>46</v>
      </c>
      <c r="N53" s="41" t="str">
        <f t="shared" si="5"/>
        <v/>
      </c>
      <c r="O53" s="37">
        <f t="shared" si="9"/>
        <v>0.11180339887498948</v>
      </c>
      <c r="P53" s="38">
        <f t="shared" si="24"/>
        <v>0.15315408945939105</v>
      </c>
      <c r="Q53" s="38">
        <f t="shared" si="20"/>
        <v>2.9181240504456956E-2</v>
      </c>
      <c r="R53" s="38">
        <f t="shared" si="20"/>
        <v>5.6237305657104747E-2</v>
      </c>
      <c r="S53" s="38">
        <f t="shared" si="20"/>
        <v>0.12575043832071969</v>
      </c>
      <c r="T53" s="38">
        <f t="shared" si="20"/>
        <v>0.28118652828552376</v>
      </c>
      <c r="U53" s="38">
        <f t="shared" si="20"/>
        <v>0.54189515128522137</v>
      </c>
      <c r="W53" s="38">
        <f t="shared" si="15"/>
        <v>-2.0734559843565168</v>
      </c>
      <c r="X53" s="38">
        <f t="shared" si="25"/>
        <v>0.62792553795920147</v>
      </c>
      <c r="Z53" s="38">
        <f t="shared" si="26"/>
        <v>0.61057695951224389</v>
      </c>
      <c r="AB53" s="151">
        <v>0.99</v>
      </c>
      <c r="AC53" s="151">
        <v>0.01</v>
      </c>
      <c r="AD53" s="55">
        <f t="shared" si="18"/>
        <v>2.9181240504456956E-2</v>
      </c>
      <c r="AE53" s="56">
        <f>MIN(U53,0.7)</f>
        <v>0.54189515128522137</v>
      </c>
      <c r="AF53" s="46" t="s">
        <v>49</v>
      </c>
      <c r="AG53" s="1">
        <f ca="1">_xll.RiskLognormAlt(1-$AI$29,R53,1-$AJ$29,S53,1-$AK$29,T53,_xll.RiskTruncate(AD53,AE53))</f>
        <v>0.1490472748827294</v>
      </c>
      <c r="AH53" s="1">
        <f ca="1">_xll.RiskPercentile($AG53,1-AH$29)</f>
        <v>3.452463634742025E-2</v>
      </c>
      <c r="AI53" s="1">
        <f ca="1">_xll.RiskPercentile($AG53,1-AI$29)</f>
        <v>5.782332118680996E-2</v>
      </c>
      <c r="AJ53" s="1">
        <f ca="1">_xll.RiskPercentile($AG53,1-AJ$29)</f>
        <v>0.12575012918299147</v>
      </c>
      <c r="AK53" s="1">
        <f ca="1">_xll.RiskPercentile($AG53,1-AK$29)</f>
        <v>0.27343521815097488</v>
      </c>
      <c r="AL53" s="1">
        <f ca="1">_xll.RiskPercentile($AG53,1-AL$29)</f>
        <v>0.45759071295198817</v>
      </c>
      <c r="AO53" s="152">
        <v>0.1490472748827294</v>
      </c>
      <c r="AP53" s="152">
        <v>3.4517278904273606E-2</v>
      </c>
      <c r="AQ53" s="152">
        <v>5.7814744461128081E-2</v>
      </c>
      <c r="AR53" s="152">
        <v>0.12574759058813662</v>
      </c>
      <c r="AS53" s="152">
        <v>0.27343795538985016</v>
      </c>
      <c r="AT53" s="152">
        <v>0.45772218966215855</v>
      </c>
    </row>
    <row r="54" spans="1:46" x14ac:dyDescent="0.2">
      <c r="A54" s="13" t="s">
        <v>28</v>
      </c>
      <c r="B54" s="176">
        <v>0.4</v>
      </c>
      <c r="C54" s="176">
        <v>0.55000000000000004</v>
      </c>
      <c r="D54" s="177">
        <v>0.7</v>
      </c>
      <c r="E54" s="106">
        <f t="shared" si="8"/>
        <v>0.54868075923065207</v>
      </c>
      <c r="F54" s="11">
        <f t="shared" si="8"/>
        <v>0.34289062868724568</v>
      </c>
      <c r="G54" s="11">
        <f t="shared" si="8"/>
        <v>0.4101759899274004</v>
      </c>
      <c r="H54" s="11">
        <f t="shared" si="8"/>
        <v>0.53739157995595366</v>
      </c>
      <c r="I54" s="11">
        <f t="shared" si="8"/>
        <v>0.70403180728435255</v>
      </c>
      <c r="J54" s="11">
        <f t="shared" si="8"/>
        <v>0.84211553096805591</v>
      </c>
      <c r="K54" s="139"/>
      <c r="L54" s="149"/>
      <c r="M54" s="4" t="s">
        <v>46</v>
      </c>
      <c r="N54" s="41" t="str">
        <f t="shared" si="5"/>
        <v/>
      </c>
      <c r="O54" s="37">
        <f t="shared" si="9"/>
        <v>0.52915026221291805</v>
      </c>
      <c r="P54" s="38">
        <f t="shared" si="24"/>
        <v>0.55035631766644966</v>
      </c>
      <c r="Q54" s="38">
        <f t="shared" si="20"/>
        <v>0.32337317877110244</v>
      </c>
      <c r="R54" s="38">
        <f t="shared" si="20"/>
        <v>0.40623137318381158</v>
      </c>
      <c r="S54" s="38">
        <f t="shared" si="20"/>
        <v>0.53739359409831911</v>
      </c>
      <c r="T54" s="38">
        <f t="shared" si="20"/>
        <v>0.71090490307167009</v>
      </c>
      <c r="U54" s="38">
        <f t="shared" si="20"/>
        <v>0.89306069252678622</v>
      </c>
      <c r="W54" s="38">
        <f t="shared" si="15"/>
        <v>-0.62102450304611445</v>
      </c>
      <c r="X54" s="38">
        <f t="shared" si="25"/>
        <v>0.21833525976678572</v>
      </c>
      <c r="Z54" s="38">
        <f t="shared" si="26"/>
        <v>0.54228870543076801</v>
      </c>
      <c r="AB54" s="151">
        <v>0.99</v>
      </c>
      <c r="AC54" s="151">
        <v>0.01</v>
      </c>
      <c r="AD54" s="55">
        <f t="shared" si="18"/>
        <v>0.32337317877110244</v>
      </c>
      <c r="AE54" s="56">
        <f>MIN(U54,0.9)</f>
        <v>0.89306069252678622</v>
      </c>
      <c r="AF54" s="46" t="s">
        <v>49</v>
      </c>
      <c r="AG54" s="1">
        <f ca="1">_xll.RiskLognormAlt(1-$AI$29,R54,1-$AJ$29,S54,1-$AK$29,T54,_xll.RiskTruncate(AD54,AE54))</f>
        <v>0.54868075923065207</v>
      </c>
      <c r="AH54" s="1">
        <f ca="1">_xll.RiskPercentile($AG54,1-AH$29)</f>
        <v>0.34286801361020458</v>
      </c>
      <c r="AI54" s="1">
        <f ca="1">_xll.RiskPercentile($AG54,1-AI$29)</f>
        <v>0.41017927721104847</v>
      </c>
      <c r="AJ54" s="1">
        <f ca="1">_xll.RiskPercentile($AG54,1-AJ$29)</f>
        <v>0.53738008056822362</v>
      </c>
      <c r="AK54" s="1">
        <f ca="1">_xll.RiskPercentile($AG54,1-AK$29)</f>
        <v>0.70403375875914587</v>
      </c>
      <c r="AL54" s="1">
        <f ca="1">_xll.RiskPercentile($AG54,1-AL$29)</f>
        <v>0.84204137241258781</v>
      </c>
      <c r="AO54" s="152">
        <v>0.54868075923065207</v>
      </c>
      <c r="AP54" s="152">
        <v>0.34289062868724568</v>
      </c>
      <c r="AQ54" s="152">
        <v>0.4101759899274004</v>
      </c>
      <c r="AR54" s="152">
        <v>0.53739157995595366</v>
      </c>
      <c r="AS54" s="152">
        <v>0.70403180728435255</v>
      </c>
      <c r="AT54" s="152">
        <v>0.84211553096805591</v>
      </c>
    </row>
    <row r="55" spans="1:46" x14ac:dyDescent="0.2">
      <c r="A55" s="13" t="s">
        <v>88</v>
      </c>
      <c r="B55" s="176">
        <v>0.03</v>
      </c>
      <c r="C55" s="176">
        <v>0.09</v>
      </c>
      <c r="D55" s="177">
        <v>0.25</v>
      </c>
      <c r="E55" s="106">
        <f t="shared" si="8"/>
        <v>0.1177956330775044</v>
      </c>
      <c r="F55" s="11">
        <f t="shared" si="8"/>
        <v>1.6026407415379015E-2</v>
      </c>
      <c r="G55" s="11">
        <f t="shared" si="8"/>
        <v>3.1600406284940132E-2</v>
      </c>
      <c r="H55" s="11">
        <f t="shared" si="8"/>
        <v>8.7940070271476919E-2</v>
      </c>
      <c r="I55" s="11">
        <f t="shared" si="8"/>
        <v>0.24470216520912022</v>
      </c>
      <c r="J55" s="11">
        <f t="shared" si="8"/>
        <v>0.48229462443063253</v>
      </c>
      <c r="K55" s="139"/>
      <c r="L55" s="149"/>
      <c r="M55" s="4" t="s">
        <v>46</v>
      </c>
      <c r="N55" s="41" t="str">
        <f t="shared" si="5"/>
        <v/>
      </c>
      <c r="O55" s="37">
        <f t="shared" si="9"/>
        <v>8.6602540378443865E-2</v>
      </c>
      <c r="P55" s="38">
        <f t="shared" si="24"/>
        <v>0.12382535375365412</v>
      </c>
      <c r="Q55" s="37">
        <f t="shared" ref="Q55:U57" si="28">IFERROR(LOGINV(1-Q$29,$W55,$X55),0)</f>
        <v>1.2836693377429965E-2</v>
      </c>
      <c r="R55" s="37">
        <f t="shared" si="28"/>
        <v>3.0465338351924439E-2</v>
      </c>
      <c r="S55" s="37">
        <f t="shared" si="28"/>
        <v>8.7945856492183019E-2</v>
      </c>
      <c r="T55" s="37">
        <f t="shared" si="28"/>
        <v>0.25387781959937034</v>
      </c>
      <c r="U55" s="37">
        <f t="shared" si="28"/>
        <v>0.60252850533477265</v>
      </c>
      <c r="W55" s="38">
        <f t="shared" si="15"/>
        <v>-2.4310339209927108</v>
      </c>
      <c r="X55" s="38">
        <f t="shared" si="25"/>
        <v>0.82722521403150728</v>
      </c>
      <c r="Z55" s="38">
        <f t="shared" si="26"/>
        <v>0.51113325377259733</v>
      </c>
      <c r="AB55" s="151">
        <v>0.99</v>
      </c>
      <c r="AC55" s="151">
        <v>0.01</v>
      </c>
      <c r="AD55" s="55">
        <f t="shared" si="18"/>
        <v>1.2836693377429965E-2</v>
      </c>
      <c r="AE55" s="55">
        <f t="shared" ref="AE55:AE57" si="29">U55</f>
        <v>0.60252850533477265</v>
      </c>
      <c r="AF55" s="46" t="s">
        <v>49</v>
      </c>
      <c r="AG55" s="1">
        <f ca="1">_xll.RiskLognormAlt(1-$AI$29,R55,1-$AJ$29,S55,1-$AK$29,T55,_xll.RiskTruncate(AD55,AE55))</f>
        <v>0.1177956330775044</v>
      </c>
      <c r="AH55" s="1">
        <f ca="1">_xll.RiskPercentile($AG55,1-AH$29)</f>
        <v>1.6022231288677233E-2</v>
      </c>
      <c r="AI55" s="1">
        <f ca="1">_xll.RiskPercentile($AG55,1-AI$29)</f>
        <v>3.1601074288214452E-2</v>
      </c>
      <c r="AJ55" s="1">
        <f ca="1">_xll.RiskPercentile($AG55,1-AJ$29)</f>
        <v>8.7945606473451329E-2</v>
      </c>
      <c r="AK55" s="1">
        <f ca="1">_xll.RiskPercentile($AG55,1-AK$29)</f>
        <v>0.2447062678403773</v>
      </c>
      <c r="AL55" s="1">
        <f ca="1">_xll.RiskPercentile($AG55,1-AL$29)</f>
        <v>0.48242981250081435</v>
      </c>
      <c r="AO55" s="152">
        <v>0.1177956330775044</v>
      </c>
      <c r="AP55" s="152">
        <v>1.6026407415379015E-2</v>
      </c>
      <c r="AQ55" s="152">
        <v>3.1600406284940132E-2</v>
      </c>
      <c r="AR55" s="152">
        <v>8.7940070271476919E-2</v>
      </c>
      <c r="AS55" s="152">
        <v>0.24470216520912022</v>
      </c>
      <c r="AT55" s="152">
        <v>0.48229462443063253</v>
      </c>
    </row>
    <row r="56" spans="1:46" x14ac:dyDescent="0.2">
      <c r="A56" s="13" t="s">
        <v>29</v>
      </c>
      <c r="B56" s="176">
        <v>1.2</v>
      </c>
      <c r="C56" s="176">
        <v>1.3</v>
      </c>
      <c r="D56" s="177">
        <v>1.5</v>
      </c>
      <c r="E56" s="106">
        <f t="shared" si="8"/>
        <v>1.3292184095087141</v>
      </c>
      <c r="F56" s="11">
        <f t="shared" si="8"/>
        <v>1.1074606884478064</v>
      </c>
      <c r="G56" s="11">
        <f t="shared" si="8"/>
        <v>1.1895172505812206</v>
      </c>
      <c r="H56" s="11">
        <f t="shared" si="8"/>
        <v>1.3248151141629259</v>
      </c>
      <c r="I56" s="11">
        <f t="shared" si="8"/>
        <v>1.4754883994930332</v>
      </c>
      <c r="J56" s="11">
        <f t="shared" si="8"/>
        <v>1.5846365581564597</v>
      </c>
      <c r="K56" s="139"/>
      <c r="L56" s="149"/>
      <c r="M56" s="4" t="s">
        <v>46</v>
      </c>
      <c r="N56" s="41" t="str">
        <f t="shared" si="5"/>
        <v/>
      </c>
      <c r="O56" s="37">
        <f t="shared" si="9"/>
        <v>1.3416407864998738</v>
      </c>
      <c r="P56" s="38">
        <f t="shared" si="24"/>
        <v>1.3298570031397585</v>
      </c>
      <c r="Q56" s="38">
        <f t="shared" si="28"/>
        <v>1.0819338561713547</v>
      </c>
      <c r="R56" s="38">
        <f t="shared" si="28"/>
        <v>1.1849610793300958</v>
      </c>
      <c r="S56" s="38">
        <f t="shared" si="28"/>
        <v>1.3248267620368075</v>
      </c>
      <c r="T56" s="38">
        <f t="shared" si="28"/>
        <v>1.4812013491626197</v>
      </c>
      <c r="U56" s="38">
        <f t="shared" si="28"/>
        <v>1.6222488458027804</v>
      </c>
      <c r="W56" s="38">
        <f t="shared" si="15"/>
        <v>0.28128170525763213</v>
      </c>
      <c r="X56" s="38">
        <f t="shared" si="25"/>
        <v>8.705991912989626E-2</v>
      </c>
      <c r="Z56" s="38">
        <f t="shared" si="26"/>
        <v>0.41399032024128646</v>
      </c>
      <c r="AB56" s="151">
        <v>0.99</v>
      </c>
      <c r="AC56" s="151">
        <v>0.01</v>
      </c>
      <c r="AD56" s="56">
        <f>MAX(1.01,Q56)</f>
        <v>1.0819338561713547</v>
      </c>
      <c r="AE56" s="55">
        <f t="shared" si="29"/>
        <v>1.6222488458027804</v>
      </c>
      <c r="AF56" s="46" t="s">
        <v>49</v>
      </c>
      <c r="AG56" s="1">
        <f ca="1">_xll.RiskLognormAlt(1-$AI$29,R56,1-$AJ$29,S56,1-$AK$29,T56,_xll.RiskTruncate(AD56,AE56))</f>
        <v>1.3292184095087141</v>
      </c>
      <c r="AH56" s="1">
        <f ca="1">_xll.RiskPercentile($AG56,1-AH$29)</f>
        <v>1.1075065327692737</v>
      </c>
      <c r="AI56" s="1">
        <f ca="1">_xll.RiskPercentile($AG56,1-AI$29)</f>
        <v>1.1895233598768193</v>
      </c>
      <c r="AJ56" s="1">
        <f ca="1">_xll.RiskPercentile($AG56,1-AJ$29)</f>
        <v>1.3248252169133594</v>
      </c>
      <c r="AK56" s="1">
        <f ca="1">_xll.RiskPercentile($AG56,1-AK$29)</f>
        <v>1.4754808535027886</v>
      </c>
      <c r="AL56" s="1">
        <f ca="1">_xll.RiskPercentile($AG56,1-AL$29)</f>
        <v>1.5846649167848557</v>
      </c>
      <c r="AO56" s="152">
        <v>1.3292184095087141</v>
      </c>
      <c r="AP56" s="152">
        <v>1.1074606884478064</v>
      </c>
      <c r="AQ56" s="152">
        <v>1.1895172505812206</v>
      </c>
      <c r="AR56" s="152">
        <v>1.3248151141629259</v>
      </c>
      <c r="AS56" s="152">
        <v>1.4754883994930332</v>
      </c>
      <c r="AT56" s="152">
        <v>1.5846365581564597</v>
      </c>
    </row>
    <row r="57" spans="1:46" x14ac:dyDescent="0.2">
      <c r="A57" s="13" t="s">
        <v>30</v>
      </c>
      <c r="B57" s="176">
        <v>0.95</v>
      </c>
      <c r="C57" s="176">
        <v>0.97</v>
      </c>
      <c r="D57" s="177">
        <v>0.98</v>
      </c>
      <c r="E57" s="106">
        <f t="shared" si="8"/>
        <v>0.96698894152416137</v>
      </c>
      <c r="F57" s="11">
        <f t="shared" si="8"/>
        <v>0.943085312644381</v>
      </c>
      <c r="G57" s="11">
        <f t="shared" si="8"/>
        <v>0.95252166778019021</v>
      </c>
      <c r="H57" s="11">
        <f t="shared" si="8"/>
        <v>0.96692601374635612</v>
      </c>
      <c r="I57" s="11">
        <f t="shared" si="8"/>
        <v>0.98154622269502012</v>
      </c>
      <c r="J57" s="11">
        <f t="shared" si="8"/>
        <v>0.9913567957059517</v>
      </c>
      <c r="K57" s="139"/>
      <c r="L57" s="149"/>
      <c r="M57" s="4" t="s">
        <v>46</v>
      </c>
      <c r="N57" s="41" t="str">
        <f t="shared" si="5"/>
        <v/>
      </c>
      <c r="O57" s="37">
        <f t="shared" si="9"/>
        <v>0.9648834126463155</v>
      </c>
      <c r="P57" s="38">
        <f t="shared" si="24"/>
        <v>0.96699793948457335</v>
      </c>
      <c r="Q57" s="38">
        <f t="shared" si="28"/>
        <v>0.94002273690572991</v>
      </c>
      <c r="R57" s="38">
        <f t="shared" si="28"/>
        <v>0.95201186880111976</v>
      </c>
      <c r="S57" s="38">
        <f t="shared" si="28"/>
        <v>0.96692680089328509</v>
      </c>
      <c r="T57" s="38">
        <f t="shared" si="28"/>
        <v>0.98207540150010253</v>
      </c>
      <c r="U57" s="38">
        <f t="shared" si="28"/>
        <v>0.99460087674398856</v>
      </c>
      <c r="W57" s="38">
        <f t="shared" si="15"/>
        <v>-3.3632483505404438E-2</v>
      </c>
      <c r="X57" s="38">
        <f t="shared" si="25"/>
        <v>1.2130056997284814E-2</v>
      </c>
      <c r="Z57" s="38">
        <f t="shared" si="26"/>
        <v>0.60318676596109611</v>
      </c>
      <c r="AB57" s="151">
        <v>0.99</v>
      </c>
      <c r="AC57" s="151">
        <v>0.01</v>
      </c>
      <c r="AD57" s="55">
        <f t="shared" si="18"/>
        <v>0.94002273690572991</v>
      </c>
      <c r="AE57" s="55">
        <f t="shared" si="29"/>
        <v>0.99460087674398856</v>
      </c>
      <c r="AF57" s="46" t="s">
        <v>49</v>
      </c>
      <c r="AG57" s="1">
        <f ca="1">_xll.RiskLognormAlt(1-$AI$29,R57,1-$AJ$29,S57,1-$AK$29,T57,_xll.RiskTruncate(AD57,AE57))</f>
        <v>0.96698894152416137</v>
      </c>
      <c r="AH57" s="1">
        <f ca="1">_xll.RiskPercentile($AG57,1-AH$29)</f>
        <v>0.94308115404962689</v>
      </c>
      <c r="AI57" s="1">
        <f ca="1">_xll.RiskPercentile($AG57,1-AI$29)</f>
        <v>0.95252091498260227</v>
      </c>
      <c r="AJ57" s="1">
        <f ca="1">_xll.RiskPercentile($AG57,1-AJ$29)</f>
        <v>0.96692669523378605</v>
      </c>
      <c r="AK57" s="1">
        <f ca="1">_xll.RiskPercentile($AG57,1-AK$29)</f>
        <v>0.9815453206950403</v>
      </c>
      <c r="AL57" s="1">
        <f ca="1">_xll.RiskPercentile($AG57,1-AL$29)</f>
        <v>0.9913591052540448</v>
      </c>
      <c r="AO57" s="152">
        <v>0.96698894152416137</v>
      </c>
      <c r="AP57" s="152">
        <v>0.943085312644381</v>
      </c>
      <c r="AQ57" s="152">
        <v>0.95252166778019021</v>
      </c>
      <c r="AR57" s="152">
        <v>0.96692601374635612</v>
      </c>
      <c r="AS57" s="152">
        <v>0.98154622269502012</v>
      </c>
      <c r="AT57" s="152">
        <v>0.9913567957059517</v>
      </c>
    </row>
    <row r="58" spans="1:46" x14ac:dyDescent="0.2">
      <c r="A58" s="13" t="s">
        <v>104</v>
      </c>
      <c r="B58" s="25" t="s">
        <v>34</v>
      </c>
      <c r="C58" s="25" t="s">
        <v>34</v>
      </c>
      <c r="D58" s="104" t="s">
        <v>34</v>
      </c>
      <c r="E58" s="105">
        <f t="shared" si="8"/>
        <v>185.22753713490508</v>
      </c>
      <c r="F58" s="81">
        <f t="shared" si="8"/>
        <v>49.721712315425314</v>
      </c>
      <c r="G58" s="81">
        <f t="shared" si="8"/>
        <v>104.85905805259205</v>
      </c>
      <c r="H58" s="81">
        <f t="shared" si="8"/>
        <v>187.85820341379667</v>
      </c>
      <c r="I58" s="81">
        <f t="shared" si="8"/>
        <v>246.54415666718552</v>
      </c>
      <c r="J58" s="81">
        <f t="shared" si="8"/>
        <v>283.56851149481832</v>
      </c>
      <c r="K58" s="139"/>
      <c r="L58" s="149"/>
      <c r="M58" s="4" t="s">
        <v>46</v>
      </c>
      <c r="N58" s="41" t="str">
        <f t="shared" si="5"/>
        <v/>
      </c>
      <c r="O58" s="37"/>
      <c r="P58" s="126">
        <f>520/(460+(P35*9/5+32))*(P34*0.145)/14.65/P57</f>
        <v>185.2258135841318</v>
      </c>
      <c r="Q58" s="38"/>
      <c r="R58" s="38"/>
      <c r="S58" s="126">
        <f>520/(460+(S35*9/5+32))*(S34*0.145)/14.65/S57</f>
        <v>185.54762512528322</v>
      </c>
      <c r="T58" s="38"/>
      <c r="U58" s="38"/>
      <c r="X58" s="38"/>
      <c r="Z58" s="38"/>
      <c r="AB58" s="151"/>
      <c r="AC58" s="151"/>
      <c r="AD58" s="55"/>
      <c r="AE58" s="53"/>
      <c r="AF58" s="46"/>
      <c r="AG58" s="126">
        <f ca="1">520/(460+(AG35*9/5+32))*(AG34*0.145)/14.65/AG57</f>
        <v>185.22753713490508</v>
      </c>
      <c r="AH58" s="1">
        <f ca="1">_xll.RiskPercentile($AG58,1-AH$29)</f>
        <v>49.759678840428265</v>
      </c>
      <c r="AI58" s="1">
        <f ca="1">_xll.RiskPercentile($AG58,1-AI$29)</f>
        <v>105.26227747367659</v>
      </c>
      <c r="AJ58" s="1">
        <f ca="1">_xll.RiskPercentile($AG58,1-AJ$29)</f>
        <v>187.36877447525208</v>
      </c>
      <c r="AK58" s="1">
        <f ca="1">_xll.RiskPercentile($AG58,1-AK$29)</f>
        <v>246.15339328972303</v>
      </c>
      <c r="AL58" s="1">
        <f ca="1">_xll.RiskPercentile($AG58,1-AL$29)</f>
        <v>282.1397515742496</v>
      </c>
      <c r="AO58" s="152">
        <v>185.22753713490508</v>
      </c>
      <c r="AP58" s="152">
        <v>49.721712315425314</v>
      </c>
      <c r="AQ58" s="152">
        <v>104.85905805259205</v>
      </c>
      <c r="AR58" s="152">
        <v>187.85820341379667</v>
      </c>
      <c r="AS58" s="152">
        <v>246.54415666718552</v>
      </c>
      <c r="AT58" s="152">
        <v>283.56851149481832</v>
      </c>
    </row>
    <row r="59" spans="1:46" ht="3.75" customHeight="1" x14ac:dyDescent="0.2">
      <c r="A59" s="21"/>
      <c r="B59" s="22"/>
      <c r="C59" s="22"/>
      <c r="D59" s="22"/>
      <c r="E59" s="22"/>
      <c r="F59" s="7"/>
      <c r="G59" s="7"/>
      <c r="H59" s="7"/>
      <c r="I59" s="7"/>
      <c r="J59" s="7"/>
      <c r="K59" s="8"/>
      <c r="L59" s="146"/>
      <c r="O59" s="37"/>
      <c r="AB59" s="146"/>
      <c r="AC59" s="146"/>
      <c r="AO59" s="154"/>
      <c r="AP59" s="154"/>
      <c r="AQ59" s="154"/>
      <c r="AR59" s="154"/>
      <c r="AS59" s="154"/>
      <c r="AT59" s="154"/>
    </row>
    <row r="60" spans="1:46" ht="15.75" x14ac:dyDescent="0.25">
      <c r="A60" s="224" t="s">
        <v>37</v>
      </c>
      <c r="B60" s="225"/>
      <c r="C60" s="225"/>
      <c r="D60" s="225"/>
      <c r="E60" s="225"/>
      <c r="F60" s="225"/>
      <c r="G60" s="225"/>
      <c r="H60" s="225"/>
      <c r="I60" s="225"/>
      <c r="J60" s="225"/>
      <c r="K60" s="5"/>
      <c r="L60" s="146"/>
      <c r="O60" s="37">
        <f t="shared" si="9"/>
        <v>0</v>
      </c>
      <c r="AB60" s="146"/>
      <c r="AC60" s="146"/>
      <c r="AO60" s="154"/>
      <c r="AP60" s="154"/>
      <c r="AQ60" s="154"/>
      <c r="AR60" s="154"/>
      <c r="AS60" s="154"/>
      <c r="AT60" s="154"/>
    </row>
    <row r="61" spans="1:46" ht="15" x14ac:dyDescent="0.25">
      <c r="A61" s="2"/>
      <c r="B61" s="10" t="s">
        <v>8</v>
      </c>
      <c r="C61" s="10" t="s">
        <v>9</v>
      </c>
      <c r="D61" s="100" t="s">
        <v>10</v>
      </c>
      <c r="E61" s="96" t="s">
        <v>11</v>
      </c>
      <c r="F61" s="73" t="str">
        <f>F$30</f>
        <v>P99</v>
      </c>
      <c r="G61" s="73" t="str">
        <f t="shared" ref="G61:J61" si="30">G$30</f>
        <v>P90</v>
      </c>
      <c r="H61" s="73" t="str">
        <f t="shared" si="30"/>
        <v>P50</v>
      </c>
      <c r="I61" s="73" t="str">
        <f t="shared" si="30"/>
        <v>P10</v>
      </c>
      <c r="J61" s="73" t="str">
        <f t="shared" si="30"/>
        <v>P01</v>
      </c>
      <c r="K61" s="5"/>
      <c r="L61" s="146"/>
      <c r="O61" s="37"/>
      <c r="AB61" s="146"/>
      <c r="AC61" s="146"/>
      <c r="AO61" s="154"/>
      <c r="AP61" s="154"/>
      <c r="AQ61" s="154"/>
      <c r="AR61" s="154"/>
      <c r="AS61" s="154"/>
      <c r="AT61" s="154"/>
    </row>
    <row r="62" spans="1:46" x14ac:dyDescent="0.2">
      <c r="A62" s="2" t="s">
        <v>94</v>
      </c>
      <c r="B62" s="45" t="s">
        <v>34</v>
      </c>
      <c r="C62" s="45" t="s">
        <v>34</v>
      </c>
      <c r="D62" s="101" t="s">
        <v>34</v>
      </c>
      <c r="E62" s="97">
        <f>AO62</f>
        <v>4.2613108596377708E-2</v>
      </c>
      <c r="F62" s="42">
        <f t="shared" ref="F62:J67" si="31">AP62</f>
        <v>9.9627256519424553E-3</v>
      </c>
      <c r="G62" s="42">
        <f t="shared" si="31"/>
        <v>1.6819801748189672E-2</v>
      </c>
      <c r="H62" s="42">
        <f t="shared" si="31"/>
        <v>3.6280338389255581E-2</v>
      </c>
      <c r="I62" s="42">
        <f t="shared" si="31"/>
        <v>7.8556008291529977E-2</v>
      </c>
      <c r="J62" s="42">
        <f t="shared" si="31"/>
        <v>0.13158982980709444</v>
      </c>
      <c r="K62" s="141"/>
      <c r="L62" s="146"/>
      <c r="O62" s="37"/>
      <c r="P62" s="37">
        <f>P51*P52/P56</f>
        <v>4.3720962119125857E-2</v>
      </c>
      <c r="S62" s="37">
        <f>S51*S52/S56</f>
        <v>3.6230231404196594E-2</v>
      </c>
      <c r="AB62" s="146"/>
      <c r="AC62" s="146"/>
      <c r="AG62" s="58">
        <f ca="1">_xll.RiskOutput("Yield: Oil-in-Place per m3")+AG51*AG52/AG56</f>
        <v>4.2613108596377708E-2</v>
      </c>
      <c r="AH62" s="1">
        <f ca="1">_xll.RiskPercentile($AG62,1-AH$29)</f>
        <v>9.8499097589966507E-3</v>
      </c>
      <c r="AI62" s="1">
        <f ca="1">_xll.RiskPercentile($AG62,1-AI$29)</f>
        <v>1.6784231977810204E-2</v>
      </c>
      <c r="AJ62" s="1">
        <f ca="1">_xll.RiskPercentile($AG62,1-AJ$29)</f>
        <v>3.6345028330472068E-2</v>
      </c>
      <c r="AK62" s="1">
        <f ca="1">_xll.RiskPercentile($AG62,1-AK$29)</f>
        <v>7.8162395274431071E-2</v>
      </c>
      <c r="AL62" s="1">
        <f ca="1">_xll.RiskPercentile($AG62,1-AL$29)</f>
        <v>0.13252402570967742</v>
      </c>
      <c r="AO62" s="153">
        <v>4.2613108596377708E-2</v>
      </c>
      <c r="AP62" s="153">
        <v>9.9627256519424553E-3</v>
      </c>
      <c r="AQ62" s="153">
        <v>1.6819801748189672E-2</v>
      </c>
      <c r="AR62" s="153">
        <v>3.6280338389255581E-2</v>
      </c>
      <c r="AS62" s="153">
        <v>7.8556008291529977E-2</v>
      </c>
      <c r="AT62" s="153">
        <v>0.13158982980709444</v>
      </c>
    </row>
    <row r="63" spans="1:46" x14ac:dyDescent="0.2">
      <c r="A63" s="2" t="s">
        <v>92</v>
      </c>
      <c r="B63" s="45" t="s">
        <v>34</v>
      </c>
      <c r="C63" s="45" t="s">
        <v>34</v>
      </c>
      <c r="D63" s="101" t="s">
        <v>34</v>
      </c>
      <c r="E63" s="97">
        <f t="shared" ref="E63:E67" si="32">AO63</f>
        <v>6.351367710571907E-3</v>
      </c>
      <c r="F63" s="42">
        <f t="shared" si="31"/>
        <v>6.8069390921407372E-4</v>
      </c>
      <c r="G63" s="42">
        <f t="shared" si="31"/>
        <v>1.5382852290636213E-3</v>
      </c>
      <c r="H63" s="42">
        <f t="shared" si="31"/>
        <v>4.5226627790180291E-3</v>
      </c>
      <c r="I63" s="42">
        <f t="shared" si="31"/>
        <v>1.3654100564635448E-2</v>
      </c>
      <c r="J63" s="42">
        <f t="shared" si="31"/>
        <v>3.0351980085428051E-2</v>
      </c>
      <c r="K63" s="141"/>
      <c r="L63" s="146"/>
      <c r="O63" s="37"/>
      <c r="P63" s="35">
        <f>+P62*P53</f>
        <v>6.6960441436432483E-3</v>
      </c>
      <c r="S63" s="35">
        <f>+S62*S53</f>
        <v>4.5559674795388255E-3</v>
      </c>
      <c r="AB63" s="146"/>
      <c r="AC63" s="146"/>
      <c r="AG63" s="58">
        <f ca="1">_xll.RiskOutput("Yield: Recoverable Oil per m3")+AG62*AG53</f>
        <v>6.351367710571907E-3</v>
      </c>
      <c r="AH63" s="1">
        <f ca="1">_xll.RiskPercentile($AG63,1-AH$29)</f>
        <v>7.0551013412787776E-4</v>
      </c>
      <c r="AI63" s="1">
        <f ca="1">_xll.RiskPercentile($AG63,1-AI$29)</f>
        <v>1.5546041373442148E-3</v>
      </c>
      <c r="AJ63" s="1">
        <f ca="1">_xll.RiskPercentile($AG63,1-AJ$29)</f>
        <v>4.5594705970557273E-3</v>
      </c>
      <c r="AK63" s="1">
        <f ca="1">_xll.RiskPercentile($AG63,1-AK$29)</f>
        <v>1.3185041222691882E-2</v>
      </c>
      <c r="AL63" s="1">
        <f ca="1">_xll.RiskPercentile($AG63,1-AL$29)</f>
        <v>2.9643668252124146E-2</v>
      </c>
      <c r="AO63" s="153">
        <v>6.351367710571907E-3</v>
      </c>
      <c r="AP63" s="153">
        <v>6.8069390921407372E-4</v>
      </c>
      <c r="AQ63" s="153">
        <v>1.5382852290636213E-3</v>
      </c>
      <c r="AR63" s="153">
        <v>4.5226627790180291E-3</v>
      </c>
      <c r="AS63" s="153">
        <v>1.3654100564635448E-2</v>
      </c>
      <c r="AT63" s="153">
        <v>3.0351980085428051E-2</v>
      </c>
    </row>
    <row r="64" spans="1:46" x14ac:dyDescent="0.2">
      <c r="A64" s="2" t="s">
        <v>89</v>
      </c>
      <c r="B64" s="45" t="s">
        <v>34</v>
      </c>
      <c r="C64" s="45" t="s">
        <v>34</v>
      </c>
      <c r="D64" s="101" t="s">
        <v>34</v>
      </c>
      <c r="E64" s="97">
        <f t="shared" si="32"/>
        <v>10.491681947667869</v>
      </c>
      <c r="F64" s="42">
        <f t="shared" si="31"/>
        <v>1.5044014434543622</v>
      </c>
      <c r="G64" s="42">
        <f t="shared" si="31"/>
        <v>3.4114145497351487</v>
      </c>
      <c r="H64" s="42">
        <f t="shared" si="31"/>
        <v>8.3862829287105463</v>
      </c>
      <c r="I64" s="42">
        <f t="shared" si="31"/>
        <v>19.586761255740058</v>
      </c>
      <c r="J64" s="42">
        <f t="shared" si="31"/>
        <v>35.312987415258441</v>
      </c>
      <c r="K64" s="141"/>
      <c r="L64" s="146"/>
      <c r="O64" s="37"/>
      <c r="P64" s="35">
        <f>P51*P52*P58</f>
        <v>10.769515511895932</v>
      </c>
      <c r="S64" s="35">
        <f>S51*S52*S58</f>
        <v>8.9060596674252661</v>
      </c>
      <c r="AB64" s="146"/>
      <c r="AC64" s="146"/>
      <c r="AG64" s="58">
        <f ca="1">_xll.RiskOutput("Yield: Gas-in-Place per m3")+AG51*AG52*AG58</f>
        <v>10.491681947667869</v>
      </c>
      <c r="AH64" s="1">
        <f ca="1">_xll.RiskPercentile($AG64,1-AH$29)</f>
        <v>1.5091975515489593</v>
      </c>
      <c r="AI64" s="1">
        <f ca="1">_xll.RiskPercentile($AG64,1-AI$29)</f>
        <v>3.3864866969412133</v>
      </c>
      <c r="AJ64" s="1">
        <f ca="1">_xll.RiskPercentile($AG64,1-AJ$29)</f>
        <v>8.3854220013160923</v>
      </c>
      <c r="AK64" s="1">
        <f ca="1">_xll.RiskPercentile($AG64,1-AK$29)</f>
        <v>19.681676544249196</v>
      </c>
      <c r="AL64" s="1">
        <f ca="1">_xll.RiskPercentile($AG64,1-AL$29)</f>
        <v>35.167917172799889</v>
      </c>
      <c r="AO64" s="153">
        <v>10.491681947667869</v>
      </c>
      <c r="AP64" s="153">
        <v>1.5044014434543622</v>
      </c>
      <c r="AQ64" s="153">
        <v>3.4114145497351487</v>
      </c>
      <c r="AR64" s="153">
        <v>8.3862829287105463</v>
      </c>
      <c r="AS64" s="153">
        <v>19.586761255740058</v>
      </c>
      <c r="AT64" s="153">
        <v>35.312987415258441</v>
      </c>
    </row>
    <row r="65" spans="1:46" x14ac:dyDescent="0.2">
      <c r="A65" s="2" t="s">
        <v>90</v>
      </c>
      <c r="B65" s="45" t="s">
        <v>34</v>
      </c>
      <c r="C65" s="45" t="s">
        <v>34</v>
      </c>
      <c r="D65" s="101" t="s">
        <v>34</v>
      </c>
      <c r="E65" s="97">
        <f t="shared" si="32"/>
        <v>5.7565840166529334</v>
      </c>
      <c r="F65" s="42">
        <f t="shared" si="31"/>
        <v>0.76149237184696383</v>
      </c>
      <c r="G65" s="42">
        <f t="shared" si="31"/>
        <v>1.7812691947430559</v>
      </c>
      <c r="H65" s="42">
        <f t="shared" si="31"/>
        <v>4.5118171639840474</v>
      </c>
      <c r="I65" s="42">
        <f t="shared" si="31"/>
        <v>10.984192073922999</v>
      </c>
      <c r="J65" s="42">
        <f t="shared" si="31"/>
        <v>20.750951838513373</v>
      </c>
      <c r="K65" s="141"/>
      <c r="L65" s="146"/>
      <c r="O65" s="37"/>
      <c r="P65" s="35">
        <f>+P64*P54</f>
        <v>5.9270709001787552</v>
      </c>
      <c r="Q65" s="35"/>
      <c r="R65" s="35"/>
      <c r="S65" s="35">
        <f>+S64*S54</f>
        <v>4.7860594139317447</v>
      </c>
      <c r="AB65" s="146"/>
      <c r="AC65" s="146"/>
      <c r="AG65" s="58">
        <f ca="1">_xll.RiskOutput("Yield: Raw Recoverable Gas per m3")+AG64*AG54</f>
        <v>5.7565840166529334</v>
      </c>
      <c r="AH65" s="1">
        <f ca="1">_xll.RiskPercentile($AG65,1-AH$29)</f>
        <v>0.74681197598758609</v>
      </c>
      <c r="AI65" s="1">
        <f ca="1">_xll.RiskPercentile($AG65,1-AI$29)</f>
        <v>1.7490699265657919</v>
      </c>
      <c r="AJ65" s="1">
        <f ca="1">_xll.RiskPercentile($AG65,1-AJ$29)</f>
        <v>4.4968978029091984</v>
      </c>
      <c r="AK65" s="1">
        <f ca="1">_xll.RiskPercentile($AG65,1-AK$29)</f>
        <v>11.113267475495286</v>
      </c>
      <c r="AL65" s="1">
        <f ca="1">_xll.RiskPercentile($AG65,1-AL$29)</f>
        <v>20.495741760934809</v>
      </c>
      <c r="AO65" s="153">
        <v>5.7565840166529334</v>
      </c>
      <c r="AP65" s="153">
        <v>0.76149237184696383</v>
      </c>
      <c r="AQ65" s="153">
        <v>1.7812691947430559</v>
      </c>
      <c r="AR65" s="153">
        <v>4.5118171639840474</v>
      </c>
      <c r="AS65" s="153">
        <v>10.984192073922999</v>
      </c>
      <c r="AT65" s="153">
        <v>20.750951838513373</v>
      </c>
    </row>
    <row r="66" spans="1:46" x14ac:dyDescent="0.2">
      <c r="A66" s="2" t="s">
        <v>91</v>
      </c>
      <c r="B66" s="45" t="s">
        <v>34</v>
      </c>
      <c r="C66" s="45" t="s">
        <v>34</v>
      </c>
      <c r="D66" s="101" t="s">
        <v>34</v>
      </c>
      <c r="E66" s="97">
        <f t="shared" si="32"/>
        <v>4.8054657958554197</v>
      </c>
      <c r="F66" s="42">
        <f t="shared" si="31"/>
        <v>0.62559428552959928</v>
      </c>
      <c r="G66" s="42">
        <f t="shared" si="31"/>
        <v>1.4731428181196122</v>
      </c>
      <c r="H66" s="42">
        <f t="shared" si="31"/>
        <v>3.7602846891764319</v>
      </c>
      <c r="I66" s="42">
        <f t="shared" si="31"/>
        <v>9.1835301819817357</v>
      </c>
      <c r="J66" s="42">
        <f t="shared" si="31"/>
        <v>17.433194590959111</v>
      </c>
      <c r="K66" s="141"/>
      <c r="L66" s="146"/>
      <c r="O66" s="37"/>
      <c r="P66" s="35">
        <f>+P65*P71</f>
        <v>4.9127905890608776</v>
      </c>
      <c r="Q66" s="35"/>
      <c r="R66" s="35"/>
      <c r="S66" s="35">
        <f>+S65*S71</f>
        <v>4.1087212392083323</v>
      </c>
      <c r="AB66" s="146"/>
      <c r="AC66" s="146"/>
      <c r="AG66" s="58">
        <f ca="1">_xll.RiskOutput("Yield: Marketable Gas (MMcf/ac-ft)")+AG65*AG71</f>
        <v>4.8054657958554197</v>
      </c>
      <c r="AH66" s="1">
        <f ca="1">_xll.RiskPercentile($AG66,1-AH$29)</f>
        <v>0.61911319417384802</v>
      </c>
      <c r="AI66" s="1">
        <f ca="1">_xll.RiskPercentile($AG66,1-AI$29)</f>
        <v>1.4554854745334973</v>
      </c>
      <c r="AJ66" s="1">
        <f ca="1">_xll.RiskPercentile($AG66,1-AJ$29)</f>
        <v>3.7314453357610202</v>
      </c>
      <c r="AK66" s="1">
        <f ca="1">_xll.RiskPercentile($AG66,1-AK$29)</f>
        <v>9.2798610460267135</v>
      </c>
      <c r="AL66" s="1">
        <f ca="1">_xll.RiskPercentile($AG66,1-AL$29)</f>
        <v>17.130601718609078</v>
      </c>
      <c r="AO66" s="153">
        <v>4.8054657958554197</v>
      </c>
      <c r="AP66" s="153">
        <v>0.62559428552959928</v>
      </c>
      <c r="AQ66" s="153">
        <v>1.4731428181196122</v>
      </c>
      <c r="AR66" s="153">
        <v>3.7602846891764319</v>
      </c>
      <c r="AS66" s="153">
        <v>9.1835301819817357</v>
      </c>
      <c r="AT66" s="153">
        <v>17.433194590959111</v>
      </c>
    </row>
    <row r="67" spans="1:46" x14ac:dyDescent="0.2">
      <c r="A67" s="2" t="s">
        <v>93</v>
      </c>
      <c r="B67" s="136">
        <v>0.5</v>
      </c>
      <c r="C67" s="136">
        <v>1.5</v>
      </c>
      <c r="D67" s="137">
        <v>8</v>
      </c>
      <c r="E67" s="97">
        <f t="shared" si="32"/>
        <v>2.9160576453813718</v>
      </c>
      <c r="F67" s="42">
        <f t="shared" si="31"/>
        <v>0.19226399134824507</v>
      </c>
      <c r="G67" s="42">
        <f t="shared" si="31"/>
        <v>0.46742285924523014</v>
      </c>
      <c r="H67" s="42">
        <f t="shared" si="31"/>
        <v>1.7825340467510133</v>
      </c>
      <c r="I67" s="42">
        <f t="shared" si="31"/>
        <v>6.795574962504082</v>
      </c>
      <c r="J67" s="42">
        <f t="shared" si="31"/>
        <v>16.499117679312047</v>
      </c>
      <c r="K67" s="141"/>
      <c r="L67" s="146"/>
      <c r="N67" s="41" t="str">
        <f>IF(OR(Z67&lt;$Q$22,Z67&gt;$S$22),IF(Z67=0,"","Check Best Est. for bias"),"")</f>
        <v/>
      </c>
      <c r="O67" s="60">
        <f t="shared" si="9"/>
        <v>2</v>
      </c>
      <c r="P67" s="60">
        <f>EXP(W67+X67^2/2)</f>
        <v>3.1999832865612996</v>
      </c>
      <c r="Q67" s="60">
        <f t="shared" ref="Q67:U67" si="33">IFERROR(LOGINV(1-Q$29,$W67,$X67),0)</f>
        <v>0.14393279158916292</v>
      </c>
      <c r="R67" s="60">
        <f t="shared" si="33"/>
        <v>0.44565061449150084</v>
      </c>
      <c r="S67" s="60">
        <f t="shared" si="33"/>
        <v>1.7826024579660034</v>
      </c>
      <c r="T67" s="60">
        <f t="shared" si="33"/>
        <v>7.1304098318640134</v>
      </c>
      <c r="U67" s="60">
        <f t="shared" si="33"/>
        <v>22.077467462846677</v>
      </c>
      <c r="W67" s="38">
        <f t="shared" ref="W67" si="34">IF(AND(B67=C67,D67=C67, C67&lt;&gt;0),LN(C67),IFERROR(LN(B67)*0.3+LN(C67)*0.4+LN(D67)*0.3,0))</f>
        <v>0.57807435157923293</v>
      </c>
      <c r="X67" s="38">
        <f>IF(AND(B67=C67,D67=C67,C67&lt;&gt;0),0.0000000000000001,IFERROR(LN(D67/B67)/SUM(NORMSINV(R$29),-NORMSINV(T$29)),0))</f>
        <v>1.0817312376586103</v>
      </c>
      <c r="Z67" s="38">
        <f>IFERROR(LOGNORMDIST(C67,W67,X67),0)</f>
        <v>0.43661085676017414</v>
      </c>
      <c r="AB67" s="151">
        <v>0.99</v>
      </c>
      <c r="AC67" s="151">
        <v>0.01</v>
      </c>
      <c r="AD67" s="55">
        <f t="shared" ref="AD67" si="35">Q67</f>
        <v>0.14393279158916292</v>
      </c>
      <c r="AE67" s="53">
        <f t="shared" ref="AE67" si="36">U67</f>
        <v>22.077467462846677</v>
      </c>
      <c r="AF67" s="46" t="s">
        <v>49</v>
      </c>
      <c r="AG67" s="1">
        <f ca="1">_xll.RiskLognormAlt(1-$AI$29,R67,1-$AJ$29,S67,1-$AK$29,T67,_xll.RiskTruncate(AD67,AE67))</f>
        <v>2.9160576453813718</v>
      </c>
      <c r="AH67" s="1">
        <f ca="1">_xll.RiskPercentile($AG67,1-AH$29)</f>
        <v>0.19241877298347212</v>
      </c>
      <c r="AI67" s="1">
        <f ca="1">_xll.RiskPercentile($AG67,1-AI$29)</f>
        <v>0.46748065245854825</v>
      </c>
      <c r="AJ67" s="1">
        <f ca="1">_xll.RiskPercentile($AG67,1-AJ$29)</f>
        <v>1.7825178044662457</v>
      </c>
      <c r="AK67" s="1">
        <f ca="1">_xll.RiskPercentile($AG67,1-AK$29)</f>
        <v>6.7953179963847319</v>
      </c>
      <c r="AL67" s="1">
        <f ca="1">_xll.RiskPercentile($AG67,1-AL$29)</f>
        <v>16.495824081202606</v>
      </c>
      <c r="AO67" s="153">
        <v>2.9160576453813718</v>
      </c>
      <c r="AP67" s="153">
        <v>0.19226399134824507</v>
      </c>
      <c r="AQ67" s="153">
        <v>0.46742285924523014</v>
      </c>
      <c r="AR67" s="153">
        <v>1.7825340467510133</v>
      </c>
      <c r="AS67" s="153">
        <v>6.795574962504082</v>
      </c>
      <c r="AT67" s="153">
        <v>16.499117679312047</v>
      </c>
    </row>
    <row r="68" spans="1:46" x14ac:dyDescent="0.2">
      <c r="A68" s="26"/>
      <c r="B68" s="28"/>
      <c r="C68" s="28"/>
      <c r="D68" s="102"/>
      <c r="E68" s="98"/>
      <c r="F68" s="27"/>
      <c r="G68" s="27"/>
      <c r="H68" s="27"/>
      <c r="I68" s="27"/>
      <c r="J68" s="27"/>
      <c r="K68" s="142"/>
      <c r="L68" s="146"/>
      <c r="AO68" s="154"/>
      <c r="AP68" s="154"/>
      <c r="AQ68" s="154"/>
      <c r="AR68" s="154"/>
      <c r="AS68" s="154"/>
      <c r="AT68" s="154"/>
    </row>
    <row r="69" spans="1:46" x14ac:dyDescent="0.2">
      <c r="A69" s="26" t="s">
        <v>103</v>
      </c>
      <c r="B69" s="29" t="s">
        <v>34</v>
      </c>
      <c r="C69" s="140">
        <v>6</v>
      </c>
      <c r="D69" s="103" t="s">
        <v>34</v>
      </c>
      <c r="E69" s="61" t="s">
        <v>34</v>
      </c>
      <c r="F69" s="27"/>
      <c r="G69" s="27"/>
      <c r="H69" s="27"/>
      <c r="I69" s="27"/>
      <c r="J69" s="27"/>
      <c r="K69" s="142"/>
      <c r="L69" s="146"/>
      <c r="P69" s="57">
        <f>$C69</f>
        <v>6</v>
      </c>
      <c r="S69" s="57">
        <f>$C69</f>
        <v>6</v>
      </c>
      <c r="AG69" s="57">
        <f>$C69</f>
        <v>6</v>
      </c>
      <c r="AO69" s="154">
        <v>6</v>
      </c>
      <c r="AP69" s="154"/>
      <c r="AQ69" s="154"/>
      <c r="AR69" s="154"/>
      <c r="AS69" s="154"/>
      <c r="AT69" s="154"/>
    </row>
    <row r="70" spans="1:46" x14ac:dyDescent="0.2">
      <c r="A70" s="26" t="s">
        <v>35</v>
      </c>
      <c r="B70" s="29" t="s">
        <v>34</v>
      </c>
      <c r="C70" s="140">
        <v>0.1</v>
      </c>
      <c r="D70" s="103" t="s">
        <v>34</v>
      </c>
      <c r="E70" s="61" t="s">
        <v>34</v>
      </c>
      <c r="F70" s="27"/>
      <c r="G70" s="27"/>
      <c r="H70" s="27"/>
      <c r="I70" s="27"/>
      <c r="J70" s="27"/>
      <c r="K70" s="142"/>
      <c r="L70" s="146"/>
      <c r="P70" s="57">
        <f>$C70</f>
        <v>0.1</v>
      </c>
      <c r="S70" s="57">
        <f>$C70</f>
        <v>0.1</v>
      </c>
      <c r="AG70" s="57">
        <f>$C70</f>
        <v>0.1</v>
      </c>
      <c r="AO70" s="154">
        <v>0.1</v>
      </c>
      <c r="AP70" s="154"/>
      <c r="AQ70" s="154"/>
      <c r="AR70" s="154"/>
      <c r="AS70" s="154"/>
      <c r="AT70" s="154"/>
    </row>
    <row r="71" spans="1:46" x14ac:dyDescent="0.2">
      <c r="A71" s="26" t="s">
        <v>36</v>
      </c>
      <c r="B71" s="25" t="s">
        <v>34</v>
      </c>
      <c r="C71" s="25" t="s">
        <v>34</v>
      </c>
      <c r="D71" s="104" t="s">
        <v>34</v>
      </c>
      <c r="E71" s="99">
        <f t="shared" ref="E71:J71" si="37">AO71</f>
        <v>0.83477732314058628</v>
      </c>
      <c r="F71" s="14">
        <f t="shared" si="37"/>
        <v>0.60612952215341087</v>
      </c>
      <c r="G71" s="14">
        <f t="shared" si="37"/>
        <v>0.76890782226926402</v>
      </c>
      <c r="H71" s="14">
        <f t="shared" si="37"/>
        <v>0.85176741262636757</v>
      </c>
      <c r="I71" s="14">
        <f t="shared" si="37"/>
        <v>0.88068576600579651</v>
      </c>
      <c r="J71" s="14">
        <f t="shared" si="37"/>
        <v>0.89000085275557095</v>
      </c>
      <c r="K71" s="142"/>
      <c r="L71" s="147" t="s">
        <v>58</v>
      </c>
      <c r="P71" s="38">
        <f>(1-P40-P39)*(1-P70)</f>
        <v>0.82887326164981634</v>
      </c>
      <c r="S71" s="38">
        <f>(1-S40-S39)*(1-S70)</f>
        <v>0.85847685618950986</v>
      </c>
      <c r="AG71" s="58">
        <f ca="1">_xll.RiskOutput("Marketable Gas (Fraction of Raw)")+(1-AG40-AG39)*(1-AG70)</f>
        <v>0.83477732314058628</v>
      </c>
      <c r="AH71" s="1">
        <f ca="1">_xll.RiskPercentile($AG71,1-AH$29)</f>
        <v>0.60334768192561905</v>
      </c>
      <c r="AI71" s="1">
        <f ca="1">_xll.RiskPercentile($AG71,1-AI$29)</f>
        <v>0.76840295116156643</v>
      </c>
      <c r="AJ71" s="1">
        <f ca="1">_xll.RiskPercentile($AG71,1-AJ$29)</f>
        <v>0.85169957171024524</v>
      </c>
      <c r="AK71" s="1">
        <f ca="1">_xll.RiskPercentile($AG71,1-AK$29)</f>
        <v>0.88062947864433017</v>
      </c>
      <c r="AL71" s="1">
        <f ca="1">_xll.RiskPercentile($AG71,1-AL$29)</f>
        <v>0.89016410756265485</v>
      </c>
      <c r="AO71" s="155">
        <v>0.83477732314058628</v>
      </c>
      <c r="AP71" s="155">
        <v>0.60612952215341087</v>
      </c>
      <c r="AQ71" s="155">
        <v>0.76890782226926402</v>
      </c>
      <c r="AR71" s="155">
        <v>0.85176741262636757</v>
      </c>
      <c r="AS71" s="155">
        <v>0.88068576600579651</v>
      </c>
      <c r="AT71" s="155">
        <v>0.89000085275557095</v>
      </c>
    </row>
    <row r="72" spans="1:46" ht="3.75" customHeight="1" x14ac:dyDescent="0.2">
      <c r="A72" s="30"/>
      <c r="B72" s="31"/>
      <c r="C72" s="32"/>
      <c r="D72" s="31"/>
      <c r="E72" s="31"/>
      <c r="F72" s="33"/>
      <c r="G72" s="33"/>
      <c r="H72" s="33"/>
      <c r="I72" s="33"/>
      <c r="J72" s="33"/>
      <c r="K72" s="34"/>
      <c r="L72" s="146"/>
      <c r="AG72" s="57"/>
      <c r="AO72" s="154"/>
      <c r="AP72" s="154"/>
      <c r="AQ72" s="154"/>
      <c r="AR72" s="154"/>
      <c r="AS72" s="154"/>
      <c r="AT72" s="154"/>
    </row>
    <row r="73" spans="1:46" ht="15.75" x14ac:dyDescent="0.25">
      <c r="A73" s="162" t="s">
        <v>38</v>
      </c>
      <c r="B73" s="63"/>
      <c r="C73" s="64" t="s">
        <v>61</v>
      </c>
      <c r="D73" s="65"/>
      <c r="E73" s="226" t="s">
        <v>66</v>
      </c>
      <c r="F73" s="227"/>
      <c r="G73" s="227"/>
      <c r="H73" s="227"/>
      <c r="I73" s="227"/>
      <c r="J73" s="228"/>
      <c r="K73" s="142"/>
      <c r="L73" s="146"/>
      <c r="AO73" s="154"/>
      <c r="AP73" s="154"/>
      <c r="AQ73" s="154"/>
      <c r="AR73" s="154"/>
      <c r="AS73" s="154"/>
      <c r="AT73" s="154"/>
    </row>
    <row r="74" spans="1:46" ht="15" x14ac:dyDescent="0.25">
      <c r="A74" s="26"/>
      <c r="B74" s="66"/>
      <c r="C74" s="67"/>
      <c r="D74" s="68"/>
      <c r="E74" s="73" t="s">
        <v>11</v>
      </c>
      <c r="F74" s="73" t="str">
        <f>F$30</f>
        <v>P99</v>
      </c>
      <c r="G74" s="73" t="str">
        <f t="shared" ref="G74:J74" si="38">G$30</f>
        <v>P90</v>
      </c>
      <c r="H74" s="73" t="str">
        <f t="shared" si="38"/>
        <v>P50</v>
      </c>
      <c r="I74" s="73" t="str">
        <f t="shared" si="38"/>
        <v>P10</v>
      </c>
      <c r="J74" s="73" t="str">
        <f t="shared" si="38"/>
        <v>P01</v>
      </c>
      <c r="K74" s="142"/>
      <c r="L74" s="146"/>
      <c r="AO74" s="154"/>
      <c r="AP74" s="154"/>
      <c r="AQ74" s="154"/>
      <c r="AR74" s="154"/>
      <c r="AS74" s="154"/>
      <c r="AT74" s="154"/>
    </row>
    <row r="75" spans="1:46" x14ac:dyDescent="0.2">
      <c r="A75" s="48" t="s">
        <v>56</v>
      </c>
      <c r="B75" s="66"/>
      <c r="C75" s="67"/>
      <c r="D75" s="68"/>
      <c r="E75" s="61"/>
      <c r="F75" s="27"/>
      <c r="G75" s="27"/>
      <c r="H75" s="27"/>
      <c r="I75" s="27"/>
      <c r="J75" s="27"/>
      <c r="K75" s="142"/>
      <c r="L75" s="146"/>
      <c r="AO75" s="154"/>
      <c r="AP75" s="154"/>
      <c r="AQ75" s="154"/>
      <c r="AR75" s="154"/>
      <c r="AS75" s="154"/>
      <c r="AT75" s="154"/>
    </row>
    <row r="76" spans="1:46" ht="14.25" x14ac:dyDescent="0.2">
      <c r="A76" s="50" t="s">
        <v>107</v>
      </c>
      <c r="B76" s="66"/>
      <c r="C76" s="67">
        <f t="shared" ref="C76:C84" si="39">E76*$B$27</f>
        <v>0</v>
      </c>
      <c r="D76" s="68"/>
      <c r="E76" s="179">
        <f t="shared" ref="E76:J84" si="40">AO76</f>
        <v>0</v>
      </c>
      <c r="F76" s="179">
        <f t="shared" si="40"/>
        <v>0</v>
      </c>
      <c r="G76" s="179">
        <f t="shared" si="40"/>
        <v>0</v>
      </c>
      <c r="H76" s="179">
        <f t="shared" si="40"/>
        <v>0</v>
      </c>
      <c r="I76" s="179">
        <f t="shared" si="40"/>
        <v>0</v>
      </c>
      <c r="J76" s="179">
        <f t="shared" si="40"/>
        <v>0</v>
      </c>
      <c r="K76" s="142"/>
      <c r="L76" s="146"/>
      <c r="P76" s="119">
        <f>P62*P$50*P48</f>
        <v>0</v>
      </c>
      <c r="Q76" s="38"/>
      <c r="R76" s="38"/>
      <c r="S76" s="119">
        <f>S62*S$50*S48</f>
        <v>0</v>
      </c>
      <c r="AG76" s="77">
        <f ca="1">AG62*AG$50*AG48</f>
        <v>0</v>
      </c>
      <c r="AH76" s="1">
        <f ca="1">_xll.RiskPercentile($AG76,1-AH$29)</f>
        <v>0</v>
      </c>
      <c r="AI76" s="1">
        <f ca="1">_xll.RiskPercentile($AG76,1-AI$29)</f>
        <v>0</v>
      </c>
      <c r="AJ76" s="1">
        <f ca="1">_xll.RiskPercentile($AG76,1-AJ$29)</f>
        <v>0</v>
      </c>
      <c r="AK76" s="1">
        <f ca="1">_xll.RiskPercentile($AG76,1-AK$29)</f>
        <v>0</v>
      </c>
      <c r="AL76" s="1">
        <f ca="1">_xll.RiskPercentile($AG76,1-AL$29)</f>
        <v>0</v>
      </c>
      <c r="AO76" s="156">
        <v>0</v>
      </c>
      <c r="AP76" s="156">
        <v>0</v>
      </c>
      <c r="AQ76" s="156">
        <v>0</v>
      </c>
      <c r="AR76" s="156">
        <v>0</v>
      </c>
      <c r="AS76" s="156">
        <v>0</v>
      </c>
      <c r="AT76" s="156">
        <v>0</v>
      </c>
    </row>
    <row r="77" spans="1:46" ht="14.25" x14ac:dyDescent="0.2">
      <c r="A77" s="50" t="s">
        <v>108</v>
      </c>
      <c r="B77" s="66"/>
      <c r="C77" s="67">
        <f t="shared" si="39"/>
        <v>1.7094010414852574E-3</v>
      </c>
      <c r="D77" s="68"/>
      <c r="E77" s="179">
        <f t="shared" si="40"/>
        <v>5.6527812218427835E-2</v>
      </c>
      <c r="F77" s="179">
        <f t="shared" si="40"/>
        <v>2.226838140799395E-4</v>
      </c>
      <c r="G77" s="179">
        <f t="shared" si="40"/>
        <v>1.2094903320090571E-3</v>
      </c>
      <c r="H77" s="179">
        <f t="shared" si="40"/>
        <v>1.2040150272416754E-2</v>
      </c>
      <c r="I77" s="179">
        <f t="shared" si="40"/>
        <v>0.1212672947466235</v>
      </c>
      <c r="J77" s="179">
        <f t="shared" si="40"/>
        <v>0.72493100277706113</v>
      </c>
      <c r="K77" s="142"/>
      <c r="L77" s="146"/>
      <c r="P77" s="119">
        <f>P81*P67/1000</f>
        <v>7.2879664997310065E-2</v>
      </c>
      <c r="Q77" s="38"/>
      <c r="R77" s="38"/>
      <c r="S77" s="119">
        <f>S81*S67/1000</f>
        <v>1.3151471984940731E-2</v>
      </c>
      <c r="AG77" s="77">
        <f ca="1">AG81*AG67/1000</f>
        <v>5.6527812218427835E-2</v>
      </c>
      <c r="AH77" s="1">
        <f ca="1">_xll.RiskPercentile($AG77,1-AH$29)</f>
        <v>2.0334264842938559E-4</v>
      </c>
      <c r="AI77" s="1">
        <f ca="1">_xll.RiskPercentile($AG77,1-AI$29)</f>
        <v>1.2008135860177311E-3</v>
      </c>
      <c r="AJ77" s="1">
        <f ca="1">_xll.RiskPercentile($AG77,1-AJ$29)</f>
        <v>1.2259507883105286E-2</v>
      </c>
      <c r="AK77" s="1">
        <f ca="1">_xll.RiskPercentile($AG77,1-AK$29)</f>
        <v>0.11795565338389666</v>
      </c>
      <c r="AL77" s="1">
        <f ca="1">_xll.RiskPercentile($AG77,1-AL$29)</f>
        <v>0.72514066932011312</v>
      </c>
      <c r="AO77" s="156">
        <v>5.6527812218427835E-2</v>
      </c>
      <c r="AP77" s="156">
        <v>2.226838140799395E-4</v>
      </c>
      <c r="AQ77" s="156">
        <v>1.2094903320090571E-3</v>
      </c>
      <c r="AR77" s="156">
        <v>1.2040150272416754E-2</v>
      </c>
      <c r="AS77" s="156">
        <v>0.1212672947466235</v>
      </c>
      <c r="AT77" s="156">
        <v>0.72493100277706113</v>
      </c>
    </row>
    <row r="78" spans="1:46" ht="14.25" x14ac:dyDescent="0.2">
      <c r="A78" s="49" t="s">
        <v>109</v>
      </c>
      <c r="B78" s="66"/>
      <c r="C78" s="67">
        <f t="shared" si="39"/>
        <v>1.7094010414852574E-3</v>
      </c>
      <c r="D78" s="68"/>
      <c r="E78" s="179">
        <f t="shared" si="40"/>
        <v>5.6527812218427835E-2</v>
      </c>
      <c r="F78" s="180">
        <f t="shared" si="40"/>
        <v>2.226838140799395E-4</v>
      </c>
      <c r="G78" s="180">
        <f t="shared" si="40"/>
        <v>1.2094903320090571E-3</v>
      </c>
      <c r="H78" s="180">
        <f t="shared" si="40"/>
        <v>1.2040150272416754E-2</v>
      </c>
      <c r="I78" s="180">
        <f t="shared" si="40"/>
        <v>0.1212672947466235</v>
      </c>
      <c r="J78" s="180">
        <f t="shared" si="40"/>
        <v>0.72493100277706113</v>
      </c>
      <c r="K78" s="142"/>
      <c r="L78" s="146"/>
      <c r="P78" s="119">
        <f>P76+P77</f>
        <v>7.2879664997310065E-2</v>
      </c>
      <c r="Q78" s="38"/>
      <c r="R78" s="38"/>
      <c r="S78" s="119">
        <f>S76+S77</f>
        <v>1.3151471984940731E-2</v>
      </c>
      <c r="AG78" s="77">
        <f ca="1">AG76+AG77</f>
        <v>5.6527812218427835E-2</v>
      </c>
      <c r="AH78" s="1">
        <f ca="1">_xll.RiskPercentile($AG78,1-AH$29)</f>
        <v>2.0334264842938559E-4</v>
      </c>
      <c r="AI78" s="1">
        <f ca="1">_xll.RiskPercentile($AG78,1-AI$29)</f>
        <v>1.2008135860177311E-3</v>
      </c>
      <c r="AJ78" s="1">
        <f ca="1">_xll.RiskPercentile($AG78,1-AJ$29)</f>
        <v>1.2259507883105286E-2</v>
      </c>
      <c r="AK78" s="1">
        <f ca="1">_xll.RiskPercentile($AG78,1-AK$29)</f>
        <v>0.11795565338389666</v>
      </c>
      <c r="AL78" s="1">
        <f ca="1">_xll.RiskPercentile($AG78,1-AL$29)</f>
        <v>0.72514066932011312</v>
      </c>
      <c r="AO78" s="156">
        <v>5.6527812218427835E-2</v>
      </c>
      <c r="AP78" s="156">
        <v>2.226838140799395E-4</v>
      </c>
      <c r="AQ78" s="156">
        <v>1.2094903320090571E-3</v>
      </c>
      <c r="AR78" s="156">
        <v>1.2040150272416754E-2</v>
      </c>
      <c r="AS78" s="156">
        <v>0.1212672947466235</v>
      </c>
      <c r="AT78" s="156">
        <v>0.72493100277706113</v>
      </c>
    </row>
    <row r="79" spans="1:46" x14ac:dyDescent="0.2">
      <c r="A79" s="120" t="s">
        <v>100</v>
      </c>
      <c r="B79" s="121"/>
      <c r="C79" s="160">
        <f t="shared" si="39"/>
        <v>1.0757260754066725E-2</v>
      </c>
      <c r="D79" s="122"/>
      <c r="E79" s="181">
        <f t="shared" si="40"/>
        <v>0.35572952229056637</v>
      </c>
      <c r="F79" s="182">
        <f t="shared" si="40"/>
        <v>1.4013492420050593E-3</v>
      </c>
      <c r="G79" s="182">
        <f t="shared" si="40"/>
        <v>7.6113226593329964E-3</v>
      </c>
      <c r="H79" s="182">
        <f t="shared" si="40"/>
        <v>7.5768665664318627E-2</v>
      </c>
      <c r="I79" s="182">
        <f t="shared" si="40"/>
        <v>0.76313508584050171</v>
      </c>
      <c r="J79" s="182">
        <f t="shared" si="40"/>
        <v>4.5619908004760461</v>
      </c>
      <c r="K79" s="142"/>
      <c r="L79" s="146"/>
      <c r="P79" s="124">
        <f>P78*6.293</f>
        <v>0.45863173182807226</v>
      </c>
      <c r="Q79" s="38"/>
      <c r="R79" s="38"/>
      <c r="S79" s="124">
        <f>S78*6.293</f>
        <v>8.2762213201232018E-2</v>
      </c>
      <c r="AG79" s="124">
        <f ca="1">AG78*6.293</f>
        <v>0.35572952229056637</v>
      </c>
      <c r="AH79" s="124">
        <f t="shared" ref="AH79:AL79" ca="1" si="41">AH78*6.293</f>
        <v>1.2796352865661236E-3</v>
      </c>
      <c r="AI79" s="124">
        <f t="shared" ca="1" si="41"/>
        <v>7.5567198968095823E-3</v>
      </c>
      <c r="AJ79" s="124">
        <f t="shared" ca="1" si="41"/>
        <v>7.7149083108381561E-2</v>
      </c>
      <c r="AK79" s="124">
        <f t="shared" ca="1" si="41"/>
        <v>0.74229492674486164</v>
      </c>
      <c r="AL79" s="124">
        <f t="shared" ca="1" si="41"/>
        <v>4.5633102320314718</v>
      </c>
      <c r="AO79" s="156">
        <v>0.35572952229056637</v>
      </c>
      <c r="AP79" s="156">
        <v>1.4013492420050593E-3</v>
      </c>
      <c r="AQ79" s="156">
        <v>7.6113226593329964E-3</v>
      </c>
      <c r="AR79" s="156">
        <v>7.5768665664318627E-2</v>
      </c>
      <c r="AS79" s="156">
        <v>0.76313508584050171</v>
      </c>
      <c r="AT79" s="156">
        <v>4.5619908004760461</v>
      </c>
    </row>
    <row r="80" spans="1:46" ht="19.5" customHeight="1" x14ac:dyDescent="0.2">
      <c r="A80" s="50" t="s">
        <v>110</v>
      </c>
      <c r="B80" s="66"/>
      <c r="C80" s="67">
        <f t="shared" si="39"/>
        <v>0</v>
      </c>
      <c r="D80" s="68"/>
      <c r="E80" s="179">
        <f t="shared" si="40"/>
        <v>0</v>
      </c>
      <c r="F80" s="179">
        <f t="shared" si="40"/>
        <v>0</v>
      </c>
      <c r="G80" s="179">
        <f t="shared" si="40"/>
        <v>0</v>
      </c>
      <c r="H80" s="179">
        <f t="shared" si="40"/>
        <v>0</v>
      </c>
      <c r="I80" s="179">
        <f t="shared" si="40"/>
        <v>0</v>
      </c>
      <c r="J80" s="179">
        <f t="shared" si="40"/>
        <v>0</v>
      </c>
      <c r="K80" s="142"/>
      <c r="L80" s="146"/>
      <c r="P80" s="119">
        <f>P76*P55/1000</f>
        <v>0</v>
      </c>
      <c r="Q80" s="38"/>
      <c r="R80" s="38"/>
      <c r="S80" s="119">
        <f>S76*S55/1000</f>
        <v>0</v>
      </c>
      <c r="AG80" s="119">
        <f ca="1">AG76*AG55/1000</f>
        <v>0</v>
      </c>
      <c r="AH80" s="1">
        <f ca="1">_xll.RiskPercentile($AG80,1-AH$29)</f>
        <v>0</v>
      </c>
      <c r="AI80" s="1">
        <f ca="1">_xll.RiskPercentile($AG80,1-AI$29)</f>
        <v>0</v>
      </c>
      <c r="AJ80" s="1">
        <f ca="1">_xll.RiskPercentile($AG80,1-AJ$29)</f>
        <v>0</v>
      </c>
      <c r="AK80" s="1">
        <f ca="1">_xll.RiskPercentile($AG80,1-AK$29)</f>
        <v>0</v>
      </c>
      <c r="AL80" s="1">
        <f ca="1">_xll.RiskPercentile($AG80,1-AL$29)</f>
        <v>0</v>
      </c>
      <c r="AO80" s="156">
        <v>0</v>
      </c>
      <c r="AP80" s="156">
        <v>0</v>
      </c>
      <c r="AQ80" s="156">
        <v>0</v>
      </c>
      <c r="AR80" s="156">
        <v>0</v>
      </c>
      <c r="AS80" s="156">
        <v>0</v>
      </c>
      <c r="AT80" s="156">
        <v>0</v>
      </c>
    </row>
    <row r="81" spans="1:46" ht="14.25" x14ac:dyDescent="0.2">
      <c r="A81" s="50" t="s">
        <v>111</v>
      </c>
      <c r="B81" s="66"/>
      <c r="C81" s="67">
        <f t="shared" si="39"/>
        <v>0.5862027604950506</v>
      </c>
      <c r="D81" s="68"/>
      <c r="E81" s="179">
        <f t="shared" si="40"/>
        <v>19.385011921132627</v>
      </c>
      <c r="F81" s="179">
        <f t="shared" si="40"/>
        <v>0.23777168177725352</v>
      </c>
      <c r="G81" s="179">
        <f t="shared" si="40"/>
        <v>1.0510182694573142</v>
      </c>
      <c r="H81" s="179">
        <f t="shared" si="40"/>
        <v>6.8562490290111793</v>
      </c>
      <c r="I81" s="179">
        <f t="shared" si="40"/>
        <v>44.197067129710952</v>
      </c>
      <c r="J81" s="179">
        <f t="shared" si="40"/>
        <v>183.35644834105523</v>
      </c>
      <c r="K81" s="142"/>
      <c r="L81" s="146"/>
      <c r="P81" s="119">
        <f>P64*P49*P$50/1000</f>
        <v>22.775014264410895</v>
      </c>
      <c r="Q81" s="38"/>
      <c r="R81" s="38"/>
      <c r="S81" s="119">
        <f>S64*S49*S$50/1000</f>
        <v>7.3776808318478979</v>
      </c>
      <c r="AG81" s="119">
        <f ca="1">AG64*AG49*AG$50/1000</f>
        <v>19.385011921132627</v>
      </c>
      <c r="AH81" s="1">
        <f ca="1">_xll.RiskPercentile($AG81,1-AH$29)</f>
        <v>0.22782788217127514</v>
      </c>
      <c r="AI81" s="1">
        <f ca="1">_xll.RiskPercentile($AG81,1-AI$29)</f>
        <v>1.031893195021641</v>
      </c>
      <c r="AJ81" s="1">
        <f ca="1">_xll.RiskPercentile($AG81,1-AJ$29)</f>
        <v>6.8327790005763296</v>
      </c>
      <c r="AK81" s="1">
        <f ca="1">_xll.RiskPercentile($AG81,1-AK$29)</f>
        <v>44.42466782229463</v>
      </c>
      <c r="AL81" s="1">
        <f ca="1">_xll.RiskPercentile($AG81,1-AL$29)</f>
        <v>188.94566400751387</v>
      </c>
      <c r="AO81" s="156">
        <v>19.385011921132627</v>
      </c>
      <c r="AP81" s="156">
        <v>0.23777168177725352</v>
      </c>
      <c r="AQ81" s="156">
        <v>1.0510182694573142</v>
      </c>
      <c r="AR81" s="156">
        <v>6.8562490290111793</v>
      </c>
      <c r="AS81" s="156">
        <v>44.197067129710952</v>
      </c>
      <c r="AT81" s="156">
        <v>183.35644834105523</v>
      </c>
    </row>
    <row r="82" spans="1:46" ht="14.25" x14ac:dyDescent="0.2">
      <c r="A82" s="49" t="s">
        <v>112</v>
      </c>
      <c r="B82" s="66"/>
      <c r="C82" s="67">
        <f t="shared" si="39"/>
        <v>0.5862027604950506</v>
      </c>
      <c r="D82" s="68"/>
      <c r="E82" s="179">
        <f t="shared" si="40"/>
        <v>19.385011921132627</v>
      </c>
      <c r="F82" s="179">
        <f t="shared" si="40"/>
        <v>0.23777168177725352</v>
      </c>
      <c r="G82" s="179">
        <f t="shared" si="40"/>
        <v>1.0510182694573142</v>
      </c>
      <c r="H82" s="179">
        <f t="shared" si="40"/>
        <v>6.8562490290111793</v>
      </c>
      <c r="I82" s="179">
        <f t="shared" si="40"/>
        <v>44.197067129710952</v>
      </c>
      <c r="J82" s="179">
        <f t="shared" si="40"/>
        <v>183.35644834105523</v>
      </c>
      <c r="K82" s="142"/>
      <c r="L82" s="146"/>
      <c r="P82" s="119">
        <f>P80+P81</f>
        <v>22.775014264410895</v>
      </c>
      <c r="Q82" s="38"/>
      <c r="R82" s="38"/>
      <c r="S82" s="119">
        <f>S80+S81</f>
        <v>7.3776808318478979</v>
      </c>
      <c r="AG82" s="77">
        <f ca="1">AG80+AG81</f>
        <v>19.385011921132627</v>
      </c>
      <c r="AH82" s="1">
        <f ca="1">_xll.RiskPercentile($AG82,1-AH$29)</f>
        <v>0.22782788217127514</v>
      </c>
      <c r="AI82" s="1">
        <f ca="1">_xll.RiskPercentile($AG82,1-AI$29)</f>
        <v>1.031893195021641</v>
      </c>
      <c r="AJ82" s="1">
        <f ca="1">_xll.RiskPercentile($AG82,1-AJ$29)</f>
        <v>6.8327790005763296</v>
      </c>
      <c r="AK82" s="1">
        <f ca="1">_xll.RiskPercentile($AG82,1-AK$29)</f>
        <v>44.42466782229463</v>
      </c>
      <c r="AL82" s="1">
        <f ca="1">_xll.RiskPercentile($AG82,1-AL$29)</f>
        <v>188.94566400751387</v>
      </c>
      <c r="AO82" s="156">
        <v>19.385011921132627</v>
      </c>
      <c r="AP82" s="156">
        <v>0.23777168177725352</v>
      </c>
      <c r="AQ82" s="156">
        <v>1.0510182694573142</v>
      </c>
      <c r="AR82" s="156">
        <v>6.8562490290111793</v>
      </c>
      <c r="AS82" s="156">
        <v>44.197067129710952</v>
      </c>
      <c r="AT82" s="156">
        <v>183.35644834105523</v>
      </c>
    </row>
    <row r="83" spans="1:46" x14ac:dyDescent="0.2">
      <c r="A83" s="120" t="s">
        <v>101</v>
      </c>
      <c r="B83" s="121"/>
      <c r="C83" s="160">
        <f t="shared" si="39"/>
        <v>20.806680781011323</v>
      </c>
      <c r="D83" s="125"/>
      <c r="E83" s="181">
        <f t="shared" si="40"/>
        <v>688.05161312868142</v>
      </c>
      <c r="F83" s="181">
        <f t="shared" si="40"/>
        <v>8.4394680730018372</v>
      </c>
      <c r="G83" s="181">
        <f t="shared" si="40"/>
        <v>37.30484245611791</v>
      </c>
      <c r="H83" s="181">
        <f t="shared" si="40"/>
        <v>243.3557030357228</v>
      </c>
      <c r="I83" s="181">
        <f t="shared" si="40"/>
        <v>1568.7307007019606</v>
      </c>
      <c r="J83" s="181">
        <f t="shared" si="40"/>
        <v>6508.0537774174145</v>
      </c>
      <c r="K83" s="142"/>
      <c r="L83" s="146"/>
      <c r="P83" s="124">
        <f>P82*35.494</f>
        <v>808.37635630100033</v>
      </c>
      <c r="Q83" s="38"/>
      <c r="R83" s="38"/>
      <c r="S83" s="124">
        <f>S82*35.494</f>
        <v>261.86340344560926</v>
      </c>
      <c r="AG83" s="124">
        <f t="shared" ref="AG83:AL83" ca="1" si="42">AG82*35.494</f>
        <v>688.05161312868142</v>
      </c>
      <c r="AH83" s="124">
        <f t="shared" ca="1" si="42"/>
        <v>8.0865228497872401</v>
      </c>
      <c r="AI83" s="124">
        <f t="shared" ca="1" si="42"/>
        <v>36.626017064098129</v>
      </c>
      <c r="AJ83" s="124">
        <f t="shared" ca="1" si="42"/>
        <v>242.52265784645624</v>
      </c>
      <c r="AK83" s="124">
        <f t="shared" ca="1" si="42"/>
        <v>1576.8091596845256</v>
      </c>
      <c r="AL83" s="124">
        <f t="shared" ca="1" si="42"/>
        <v>6706.4373982826974</v>
      </c>
      <c r="AO83" s="156">
        <v>688.05161312868142</v>
      </c>
      <c r="AP83" s="156">
        <v>8.4394680730018372</v>
      </c>
      <c r="AQ83" s="156">
        <v>37.30484245611791</v>
      </c>
      <c r="AR83" s="156">
        <v>243.3557030357228</v>
      </c>
      <c r="AS83" s="156">
        <v>1568.7307007019606</v>
      </c>
      <c r="AT83" s="156">
        <v>6508.0537774174145</v>
      </c>
    </row>
    <row r="84" spans="1:46" x14ac:dyDescent="0.2">
      <c r="A84" s="123" t="s">
        <v>40</v>
      </c>
      <c r="B84" s="121"/>
      <c r="C84" s="160">
        <f t="shared" si="39"/>
        <v>3.4785373909226207</v>
      </c>
      <c r="D84" s="125"/>
      <c r="E84" s="181">
        <f t="shared" si="40"/>
        <v>115.0309983770708</v>
      </c>
      <c r="F84" s="181">
        <f t="shared" si="40"/>
        <v>1.4079793614089779</v>
      </c>
      <c r="G84" s="181">
        <f t="shared" si="40"/>
        <v>6.2250850653456515</v>
      </c>
      <c r="H84" s="181">
        <f t="shared" si="40"/>
        <v>40.635052504951453</v>
      </c>
      <c r="I84" s="181">
        <f t="shared" si="40"/>
        <v>262.21825186950059</v>
      </c>
      <c r="J84" s="181">
        <f t="shared" si="40"/>
        <v>1089.2376203700451</v>
      </c>
      <c r="K84" s="142"/>
      <c r="L84" s="146"/>
      <c r="P84" s="119">
        <f>P79+P83/P$69</f>
        <v>135.18802444866145</v>
      </c>
      <c r="Q84" s="38"/>
      <c r="R84" s="38"/>
      <c r="S84" s="119">
        <f>S79+S83/S$69</f>
        <v>43.726662787469444</v>
      </c>
      <c r="AG84" s="119">
        <f ca="1">AG79+AG83/$AG$69</f>
        <v>115.0309983770708</v>
      </c>
      <c r="AH84" s="119">
        <f t="shared" ref="AH84:AL84" ca="1" si="43">AH79+AH83/$AG$69</f>
        <v>1.3490334435844393</v>
      </c>
      <c r="AI84" s="119">
        <f t="shared" ca="1" si="43"/>
        <v>6.1118928972464976</v>
      </c>
      <c r="AJ84" s="119">
        <f t="shared" ca="1" si="43"/>
        <v>40.497592057517757</v>
      </c>
      <c r="AK84" s="119">
        <f t="shared" ca="1" si="43"/>
        <v>263.54382154083248</v>
      </c>
      <c r="AL84" s="119">
        <f t="shared" ca="1" si="43"/>
        <v>1122.302876612481</v>
      </c>
      <c r="AO84" s="156">
        <v>115.0309983770708</v>
      </c>
      <c r="AP84" s="156">
        <v>1.4079793614089779</v>
      </c>
      <c r="AQ84" s="156">
        <v>6.2250850653456515</v>
      </c>
      <c r="AR84" s="156">
        <v>40.635052504951453</v>
      </c>
      <c r="AS84" s="156">
        <v>262.21825186950059</v>
      </c>
      <c r="AT84" s="156">
        <v>1089.2376203700451</v>
      </c>
    </row>
    <row r="85" spans="1:46" x14ac:dyDescent="0.2">
      <c r="A85" s="26"/>
      <c r="B85" s="66"/>
      <c r="C85" s="67"/>
      <c r="D85" s="68"/>
      <c r="E85" s="183"/>
      <c r="F85" s="184"/>
      <c r="G85" s="184"/>
      <c r="H85" s="184"/>
      <c r="I85" s="184"/>
      <c r="J85" s="184"/>
      <c r="K85" s="142"/>
      <c r="L85" s="146"/>
      <c r="P85" s="38"/>
      <c r="Q85" s="38"/>
      <c r="R85" s="38"/>
      <c r="S85" s="38"/>
      <c r="AG85" s="60"/>
      <c r="AH85" s="60"/>
      <c r="AI85" s="60"/>
      <c r="AJ85" s="60"/>
      <c r="AK85" s="60"/>
      <c r="AL85" s="60"/>
      <c r="AM85" s="60"/>
      <c r="AO85" s="156"/>
      <c r="AP85" s="156"/>
      <c r="AQ85" s="156"/>
      <c r="AR85" s="156"/>
      <c r="AS85" s="156"/>
      <c r="AT85" s="156"/>
    </row>
    <row r="86" spans="1:46" x14ac:dyDescent="0.2">
      <c r="A86" s="48" t="s">
        <v>39</v>
      </c>
      <c r="B86" s="66"/>
      <c r="C86" s="67"/>
      <c r="D86" s="68"/>
      <c r="E86" s="183"/>
      <c r="F86" s="184"/>
      <c r="G86" s="184"/>
      <c r="H86" s="184"/>
      <c r="I86" s="184"/>
      <c r="J86" s="184"/>
      <c r="K86" s="142"/>
      <c r="L86" s="146"/>
      <c r="P86" s="38"/>
      <c r="Q86" s="38"/>
      <c r="R86" s="38"/>
      <c r="S86" s="38"/>
      <c r="AO86" s="156"/>
      <c r="AP86" s="156"/>
      <c r="AQ86" s="156"/>
      <c r="AR86" s="156"/>
      <c r="AS86" s="156"/>
      <c r="AT86" s="156"/>
    </row>
    <row r="87" spans="1:46" ht="14.25" x14ac:dyDescent="0.2">
      <c r="A87" s="50" t="s">
        <v>107</v>
      </c>
      <c r="B87" s="66"/>
      <c r="C87" s="67">
        <f t="shared" ref="C87:C96" si="44">E87*$B$27</f>
        <v>0</v>
      </c>
      <c r="D87" s="68"/>
      <c r="E87" s="179">
        <f t="shared" ref="E87:J96" si="45">AO87</f>
        <v>0</v>
      </c>
      <c r="F87" s="179">
        <f t="shared" si="45"/>
        <v>0</v>
      </c>
      <c r="G87" s="179">
        <f t="shared" si="45"/>
        <v>0</v>
      </c>
      <c r="H87" s="179">
        <f t="shared" si="45"/>
        <v>0</v>
      </c>
      <c r="I87" s="179">
        <f t="shared" si="45"/>
        <v>0</v>
      </c>
      <c r="J87" s="179">
        <f t="shared" si="45"/>
        <v>0</v>
      </c>
      <c r="K87" s="142"/>
      <c r="L87" s="146"/>
      <c r="P87" s="38">
        <f>P53*P76</f>
        <v>0</v>
      </c>
      <c r="Q87" s="38"/>
      <c r="R87" s="38"/>
      <c r="S87" s="38">
        <f>S53*S76</f>
        <v>0</v>
      </c>
      <c r="AG87" s="77">
        <f ca="1">AG53*AG76</f>
        <v>0</v>
      </c>
      <c r="AH87" s="1">
        <f ca="1">_xll.RiskPercentile($AG87,1-AH$29)</f>
        <v>0</v>
      </c>
      <c r="AI87" s="1">
        <f ca="1">_xll.RiskPercentile($AG87,1-AI$29)</f>
        <v>0</v>
      </c>
      <c r="AJ87" s="1">
        <f ca="1">_xll.RiskPercentile($AG87,1-AJ$29)</f>
        <v>0</v>
      </c>
      <c r="AK87" s="1">
        <f ca="1">_xll.RiskPercentile($AG87,1-AK$29)</f>
        <v>0</v>
      </c>
      <c r="AL87" s="1">
        <f ca="1">_xll.RiskPercentile($AG87,1-AL$29)</f>
        <v>0</v>
      </c>
      <c r="AO87" s="156">
        <v>0</v>
      </c>
      <c r="AP87" s="156">
        <v>0</v>
      </c>
      <c r="AQ87" s="156">
        <v>0</v>
      </c>
      <c r="AR87" s="156">
        <v>0</v>
      </c>
      <c r="AS87" s="156">
        <v>0</v>
      </c>
      <c r="AT87" s="156">
        <v>0</v>
      </c>
    </row>
    <row r="88" spans="1:46" ht="14.25" x14ac:dyDescent="0.2">
      <c r="A88" s="50" t="s">
        <v>108</v>
      </c>
      <c r="B88" s="66"/>
      <c r="C88" s="67">
        <f t="shared" si="44"/>
        <v>9.3791546127179842E-4</v>
      </c>
      <c r="D88" s="68"/>
      <c r="E88" s="179">
        <f t="shared" si="45"/>
        <v>3.1015722925654715E-2</v>
      </c>
      <c r="F88" s="179">
        <f t="shared" si="45"/>
        <v>1.1168378117046578E-4</v>
      </c>
      <c r="G88" s="179">
        <f t="shared" si="45"/>
        <v>6.4281150998452365E-4</v>
      </c>
      <c r="H88" s="179">
        <f t="shared" si="45"/>
        <v>6.5157825567189274E-3</v>
      </c>
      <c r="I88" s="179">
        <f t="shared" si="45"/>
        <v>6.6385806896422969E-2</v>
      </c>
      <c r="J88" s="179">
        <f t="shared" si="45"/>
        <v>0.40161453006318248</v>
      </c>
      <c r="K88" s="142"/>
      <c r="L88" s="146"/>
      <c r="P88" s="38">
        <f>P77*P54</f>
        <v>4.0109784060684009E-2</v>
      </c>
      <c r="Q88" s="38"/>
      <c r="R88" s="38"/>
      <c r="S88" s="38">
        <f>S77*S54</f>
        <v>7.0675167976706546E-3</v>
      </c>
      <c r="AG88" s="77">
        <f ca="1">AG77*AG54</f>
        <v>3.1015722925654715E-2</v>
      </c>
      <c r="AH88" s="1">
        <f ca="1">_xll.RiskPercentile($AG88,1-AH$29)</f>
        <v>1.0117056141929577E-4</v>
      </c>
      <c r="AI88" s="1">
        <f ca="1">_xll.RiskPercentile($AG88,1-AI$29)</f>
        <v>6.3646350460445781E-4</v>
      </c>
      <c r="AJ88" s="1">
        <f ca="1">_xll.RiskPercentile($AG88,1-AJ$29)</f>
        <v>6.5547090836356112E-3</v>
      </c>
      <c r="AK88" s="1">
        <f ca="1">_xll.RiskPercentile($AG88,1-AK$29)</f>
        <v>6.4289589860254293E-2</v>
      </c>
      <c r="AL88" s="1">
        <f ca="1">_xll.RiskPercentile($AG88,1-AL$29)</f>
        <v>0.3944424751989512</v>
      </c>
      <c r="AO88" s="156">
        <v>3.1015722925654715E-2</v>
      </c>
      <c r="AP88" s="156">
        <v>1.1168378117046578E-4</v>
      </c>
      <c r="AQ88" s="156">
        <v>6.4281150998452365E-4</v>
      </c>
      <c r="AR88" s="156">
        <v>6.5157825567189274E-3</v>
      </c>
      <c r="AS88" s="156">
        <v>6.6385806896422969E-2</v>
      </c>
      <c r="AT88" s="156">
        <v>0.40161453006318248</v>
      </c>
    </row>
    <row r="89" spans="1:46" ht="14.25" x14ac:dyDescent="0.2">
      <c r="A89" s="49" t="s">
        <v>109</v>
      </c>
      <c r="B89" s="66"/>
      <c r="C89" s="67">
        <f t="shared" si="44"/>
        <v>9.3791546127179842E-4</v>
      </c>
      <c r="D89" s="68"/>
      <c r="E89" s="179">
        <f t="shared" si="45"/>
        <v>3.1015722925654715E-2</v>
      </c>
      <c r="F89" s="185">
        <f t="shared" si="45"/>
        <v>1.1168378117046578E-4</v>
      </c>
      <c r="G89" s="185">
        <f t="shared" si="45"/>
        <v>6.4281150998452365E-4</v>
      </c>
      <c r="H89" s="185">
        <f t="shared" si="45"/>
        <v>6.5157825567189274E-3</v>
      </c>
      <c r="I89" s="185">
        <f t="shared" si="45"/>
        <v>6.6385806896422969E-2</v>
      </c>
      <c r="J89" s="185">
        <f t="shared" si="45"/>
        <v>0.40161453006318248</v>
      </c>
      <c r="K89" s="142"/>
      <c r="L89" s="146"/>
      <c r="P89" s="38">
        <f>P87+P88</f>
        <v>4.0109784060684009E-2</v>
      </c>
      <c r="Q89" s="38"/>
      <c r="R89" s="38"/>
      <c r="S89" s="38">
        <f>S87+S88</f>
        <v>7.0675167976706546E-3</v>
      </c>
      <c r="AG89" s="77">
        <f ca="1">AG87+AG88</f>
        <v>3.1015722925654715E-2</v>
      </c>
      <c r="AH89" s="1">
        <f ca="1">_xll.RiskPercentile($AG89,1-AH$29)</f>
        <v>1.0117056141929577E-4</v>
      </c>
      <c r="AI89" s="1">
        <f ca="1">_xll.RiskPercentile($AG89,1-AI$29)</f>
        <v>6.3646350460445781E-4</v>
      </c>
      <c r="AJ89" s="1">
        <f ca="1">_xll.RiskPercentile($AG89,1-AJ$29)</f>
        <v>6.5547090836356112E-3</v>
      </c>
      <c r="AK89" s="1">
        <f ca="1">_xll.RiskPercentile($AG89,1-AK$29)</f>
        <v>6.4289589860254293E-2</v>
      </c>
      <c r="AL89" s="1">
        <f ca="1">_xll.RiskPercentile($AG89,1-AL$29)</f>
        <v>0.3944424751989512</v>
      </c>
      <c r="AO89" s="156">
        <v>3.1015722925654715E-2</v>
      </c>
      <c r="AP89" s="156">
        <v>1.1168378117046578E-4</v>
      </c>
      <c r="AQ89" s="156">
        <v>6.4281150998452365E-4</v>
      </c>
      <c r="AR89" s="156">
        <v>6.5157825567189274E-3</v>
      </c>
      <c r="AS89" s="156">
        <v>6.6385806896422969E-2</v>
      </c>
      <c r="AT89" s="156">
        <v>0.40161453006318248</v>
      </c>
    </row>
    <row r="90" spans="1:46" x14ac:dyDescent="0.2">
      <c r="A90" s="120" t="s">
        <v>100</v>
      </c>
      <c r="B90" s="121"/>
      <c r="C90" s="161">
        <f t="shared" si="44"/>
        <v>5.9023019977834284E-3</v>
      </c>
      <c r="D90" s="122"/>
      <c r="E90" s="186">
        <f t="shared" si="45"/>
        <v>0.19518194437114514</v>
      </c>
      <c r="F90" s="187">
        <f t="shared" si="45"/>
        <v>7.028260349057412E-4</v>
      </c>
      <c r="G90" s="187">
        <f t="shared" si="45"/>
        <v>4.0452128323326076E-3</v>
      </c>
      <c r="H90" s="187">
        <f t="shared" si="45"/>
        <v>4.1003819629432212E-2</v>
      </c>
      <c r="I90" s="187">
        <f t="shared" si="45"/>
        <v>0.41776588279918975</v>
      </c>
      <c r="J90" s="187">
        <f t="shared" si="45"/>
        <v>2.5273602376876076</v>
      </c>
      <c r="K90" s="142"/>
      <c r="L90" s="146"/>
      <c r="P90" s="124">
        <f>P89*6.293</f>
        <v>0.25241087109388449</v>
      </c>
      <c r="Q90" s="38"/>
      <c r="R90" s="38"/>
      <c r="S90" s="124">
        <f>S89*6.293</f>
        <v>4.4475883207741429E-2</v>
      </c>
      <c r="AG90" s="124">
        <f ca="1">AG89*6.293</f>
        <v>0.19518194437114514</v>
      </c>
      <c r="AH90" s="124">
        <f t="shared" ref="AH90:AL90" ca="1" si="46">AH89*6.293</f>
        <v>6.3666634301162836E-4</v>
      </c>
      <c r="AI90" s="124">
        <f t="shared" ca="1" si="46"/>
        <v>4.0052648344758527E-3</v>
      </c>
      <c r="AJ90" s="124">
        <f t="shared" ca="1" si="46"/>
        <v>4.1248784263318905E-2</v>
      </c>
      <c r="AK90" s="124">
        <f t="shared" ca="1" si="46"/>
        <v>0.40457438899058029</v>
      </c>
      <c r="AL90" s="124">
        <f t="shared" ca="1" si="46"/>
        <v>2.4822264964269998</v>
      </c>
      <c r="AO90" s="156">
        <v>0.19518194437114514</v>
      </c>
      <c r="AP90" s="156">
        <v>7.028260349057412E-4</v>
      </c>
      <c r="AQ90" s="156">
        <v>4.0452128323326076E-3</v>
      </c>
      <c r="AR90" s="156">
        <v>4.1003819629432212E-2</v>
      </c>
      <c r="AS90" s="156">
        <v>0.41776588279918975</v>
      </c>
      <c r="AT90" s="156">
        <v>2.5273602376876076</v>
      </c>
    </row>
    <row r="91" spans="1:46" ht="19.5" customHeight="1" x14ac:dyDescent="0.2">
      <c r="A91" s="50" t="s">
        <v>110</v>
      </c>
      <c r="B91" s="66"/>
      <c r="C91" s="67">
        <f t="shared" si="44"/>
        <v>0</v>
      </c>
      <c r="D91" s="68"/>
      <c r="E91" s="179">
        <f t="shared" si="45"/>
        <v>0</v>
      </c>
      <c r="F91" s="179">
        <f t="shared" si="45"/>
        <v>0</v>
      </c>
      <c r="G91" s="179">
        <f t="shared" si="45"/>
        <v>0</v>
      </c>
      <c r="H91" s="179">
        <f t="shared" si="45"/>
        <v>0</v>
      </c>
      <c r="I91" s="179">
        <f t="shared" si="45"/>
        <v>0</v>
      </c>
      <c r="J91" s="179">
        <f t="shared" si="45"/>
        <v>0</v>
      </c>
      <c r="K91" s="142"/>
      <c r="L91" s="146"/>
      <c r="P91" s="38">
        <f>P80*P53</f>
        <v>0</v>
      </c>
      <c r="Q91" s="38"/>
      <c r="R91" s="38"/>
      <c r="S91" s="38">
        <f>S80*S53</f>
        <v>0</v>
      </c>
      <c r="AG91" s="77">
        <f ca="1">AG80*AG53</f>
        <v>0</v>
      </c>
      <c r="AH91" s="1">
        <f ca="1">_xll.RiskPercentile($AG91,1-AH$29)</f>
        <v>0</v>
      </c>
      <c r="AI91" s="1">
        <f ca="1">_xll.RiskPercentile($AG91,1-AI$29)</f>
        <v>0</v>
      </c>
      <c r="AJ91" s="1">
        <f ca="1">_xll.RiskPercentile($AG91,1-AJ$29)</f>
        <v>0</v>
      </c>
      <c r="AK91" s="1">
        <f ca="1">_xll.RiskPercentile($AG91,1-AK$29)</f>
        <v>0</v>
      </c>
      <c r="AL91" s="1">
        <f ca="1">_xll.RiskPercentile($AG91,1-AL$29)</f>
        <v>0</v>
      </c>
      <c r="AO91" s="156">
        <v>0</v>
      </c>
      <c r="AP91" s="156">
        <v>0</v>
      </c>
      <c r="AQ91" s="156">
        <v>0</v>
      </c>
      <c r="AR91" s="156">
        <v>0</v>
      </c>
      <c r="AS91" s="156">
        <v>0</v>
      </c>
      <c r="AT91" s="156">
        <v>0</v>
      </c>
    </row>
    <row r="92" spans="1:46" ht="14.25" x14ac:dyDescent="0.2">
      <c r="A92" s="50" t="s">
        <v>111</v>
      </c>
      <c r="B92" s="66"/>
      <c r="C92" s="67">
        <f t="shared" si="44"/>
        <v>0.32163817569152842</v>
      </c>
      <c r="D92" s="68"/>
      <c r="E92" s="179">
        <f t="shared" si="45"/>
        <v>10.63618305858229</v>
      </c>
      <c r="F92" s="179">
        <f t="shared" si="45"/>
        <v>0.12310990030703529</v>
      </c>
      <c r="G92" s="179">
        <f t="shared" si="45"/>
        <v>0.55332187509771757</v>
      </c>
      <c r="H92" s="179">
        <f t="shared" si="45"/>
        <v>3.6419499266865114</v>
      </c>
      <c r="I92" s="179">
        <f t="shared" si="45"/>
        <v>24.112011736624591</v>
      </c>
      <c r="J92" s="179">
        <f t="shared" si="45"/>
        <v>101.54693872836748</v>
      </c>
      <c r="K92" s="142"/>
      <c r="L92" s="146"/>
      <c r="P92" s="38">
        <f>P81*P54</f>
        <v>12.534372985362046</v>
      </c>
      <c r="Q92" s="38"/>
      <c r="R92" s="38"/>
      <c r="S92" s="38">
        <f>S81*S54</f>
        <v>3.9647184183370183</v>
      </c>
      <c r="AG92" s="77">
        <f ca="1">AG81*AG54</f>
        <v>10.63618305858229</v>
      </c>
      <c r="AH92" s="1">
        <f ca="1">_xll.RiskPercentile($AG92,1-AH$29)</f>
        <v>0.1195608720396758</v>
      </c>
      <c r="AI92" s="1">
        <f ca="1">_xll.RiskPercentile($AG92,1-AI$29)</f>
        <v>0.542424882041315</v>
      </c>
      <c r="AJ92" s="1">
        <f ca="1">_xll.RiskPercentile($AG92,1-AJ$29)</f>
        <v>3.6994745176490089</v>
      </c>
      <c r="AK92" s="1">
        <f ca="1">_xll.RiskPercentile($AG92,1-AK$29)</f>
        <v>24.350692135605456</v>
      </c>
      <c r="AL92" s="1">
        <f ca="1">_xll.RiskPercentile($AG92,1-AL$29)</f>
        <v>106.07893415639423</v>
      </c>
      <c r="AO92" s="156">
        <v>10.63618305858229</v>
      </c>
      <c r="AP92" s="156">
        <v>0.12310990030703529</v>
      </c>
      <c r="AQ92" s="156">
        <v>0.55332187509771757</v>
      </c>
      <c r="AR92" s="156">
        <v>3.6419499266865114</v>
      </c>
      <c r="AS92" s="156">
        <v>24.112011736624591</v>
      </c>
      <c r="AT92" s="156">
        <v>101.54693872836748</v>
      </c>
    </row>
    <row r="93" spans="1:46" ht="14.25" x14ac:dyDescent="0.2">
      <c r="A93" s="49" t="s">
        <v>112</v>
      </c>
      <c r="B93" s="66"/>
      <c r="C93" s="67">
        <f t="shared" si="44"/>
        <v>0.32163817569152842</v>
      </c>
      <c r="D93" s="68"/>
      <c r="E93" s="179">
        <f t="shared" si="45"/>
        <v>10.63618305858229</v>
      </c>
      <c r="F93" s="180">
        <f t="shared" si="45"/>
        <v>0.12310990030703529</v>
      </c>
      <c r="G93" s="180">
        <f t="shared" si="45"/>
        <v>0.55332187509771757</v>
      </c>
      <c r="H93" s="180">
        <f t="shared" si="45"/>
        <v>3.6419499266865114</v>
      </c>
      <c r="I93" s="180">
        <f t="shared" si="45"/>
        <v>24.112011736624591</v>
      </c>
      <c r="J93" s="180">
        <f t="shared" si="45"/>
        <v>101.54693872836748</v>
      </c>
      <c r="K93" s="142"/>
      <c r="L93" s="146"/>
      <c r="P93" s="38">
        <f>P91+P92</f>
        <v>12.534372985362046</v>
      </c>
      <c r="Q93" s="38"/>
      <c r="R93" s="38"/>
      <c r="S93" s="38">
        <f>S91+S92</f>
        <v>3.9647184183370183</v>
      </c>
      <c r="AG93" s="77">
        <f ca="1">AG91+AG92</f>
        <v>10.63618305858229</v>
      </c>
      <c r="AH93" s="1">
        <f ca="1">_xll.RiskPercentile($AG93,1-AH$29)</f>
        <v>0.1195608720396758</v>
      </c>
      <c r="AI93" s="1">
        <f ca="1">_xll.RiskPercentile($AG93,1-AI$29)</f>
        <v>0.542424882041315</v>
      </c>
      <c r="AJ93" s="1">
        <f ca="1">_xll.RiskPercentile($AG93,1-AJ$29)</f>
        <v>3.6994745176490089</v>
      </c>
      <c r="AK93" s="1">
        <f ca="1">_xll.RiskPercentile($AG93,1-AK$29)</f>
        <v>24.350692135605456</v>
      </c>
      <c r="AL93" s="1">
        <f ca="1">_xll.RiskPercentile($AG93,1-AL$29)</f>
        <v>106.07893415639423</v>
      </c>
      <c r="AO93" s="156">
        <v>10.63618305858229</v>
      </c>
      <c r="AP93" s="156">
        <v>0.12310990030703529</v>
      </c>
      <c r="AQ93" s="156">
        <v>0.55332187509771757</v>
      </c>
      <c r="AR93" s="156">
        <v>3.6419499266865114</v>
      </c>
      <c r="AS93" s="156">
        <v>24.112011736624591</v>
      </c>
      <c r="AT93" s="156">
        <v>101.54693872836748</v>
      </c>
    </row>
    <row r="94" spans="1:46" ht="14.25" x14ac:dyDescent="0.2">
      <c r="A94" s="49" t="s">
        <v>113</v>
      </c>
      <c r="B94" s="66"/>
      <c r="C94" s="67">
        <f t="shared" si="44"/>
        <v>0.26849625532359567</v>
      </c>
      <c r="D94" s="68"/>
      <c r="E94" s="179">
        <f t="shared" si="45"/>
        <v>8.8788444220765772</v>
      </c>
      <c r="F94" s="180">
        <f t="shared" si="45"/>
        <v>0.10162181125179426</v>
      </c>
      <c r="G94" s="180">
        <f t="shared" si="45"/>
        <v>0.45578901821302159</v>
      </c>
      <c r="H94" s="180">
        <f t="shared" si="45"/>
        <v>3.0512069552440551</v>
      </c>
      <c r="I94" s="180">
        <f t="shared" si="45"/>
        <v>20.233318731149339</v>
      </c>
      <c r="J94" s="180">
        <f t="shared" si="45"/>
        <v>85.916961556430167</v>
      </c>
      <c r="K94" s="142"/>
      <c r="L94" s="146"/>
      <c r="P94" s="38">
        <f>P93*P71</f>
        <v>10.389406619112384</v>
      </c>
      <c r="Q94" s="38"/>
      <c r="R94" s="38"/>
      <c r="S94" s="38">
        <f>S93*S71</f>
        <v>3.4036190034506095</v>
      </c>
      <c r="AG94" s="77">
        <f ca="1">AG93*AG71</f>
        <v>8.8788444220765772</v>
      </c>
      <c r="AH94" s="1">
        <f ca="1">_xll.RiskPercentile($AG94,1-AH$29)</f>
        <v>9.6711559041959577E-2</v>
      </c>
      <c r="AI94" s="1">
        <f ca="1">_xll.RiskPercentile($AG94,1-AI$29)</f>
        <v>0.45134313381309893</v>
      </c>
      <c r="AJ94" s="1">
        <f ca="1">_xll.RiskPercentile($AG94,1-AJ$29)</f>
        <v>3.0734266156716887</v>
      </c>
      <c r="AK94" s="1">
        <f ca="1">_xll.RiskPercentile($AG94,1-AK$29)</f>
        <v>20.357844570799543</v>
      </c>
      <c r="AL94" s="1">
        <f ca="1">_xll.RiskPercentile($AG94,1-AL$29)</f>
        <v>87.193732897394682</v>
      </c>
      <c r="AO94" s="156">
        <v>8.8788444220765772</v>
      </c>
      <c r="AP94" s="156">
        <v>0.10162181125179426</v>
      </c>
      <c r="AQ94" s="156">
        <v>0.45578901821302159</v>
      </c>
      <c r="AR94" s="156">
        <v>3.0512069552440551</v>
      </c>
      <c r="AS94" s="156">
        <v>20.233318731149339</v>
      </c>
      <c r="AT94" s="156">
        <v>85.916961556430167</v>
      </c>
    </row>
    <row r="95" spans="1:46" x14ac:dyDescent="0.2">
      <c r="A95" s="120" t="s">
        <v>102</v>
      </c>
      <c r="B95" s="121"/>
      <c r="C95" s="160">
        <f t="shared" si="44"/>
        <v>5.0651677885049373E-2</v>
      </c>
      <c r="D95" s="125"/>
      <c r="E95" s="181">
        <f t="shared" si="45"/>
        <v>1.6749893480505746</v>
      </c>
      <c r="F95" s="181">
        <f t="shared" si="45"/>
        <v>1.763979457687145E-2</v>
      </c>
      <c r="G95" s="181">
        <f t="shared" si="45"/>
        <v>8.0010049201169539E-2</v>
      </c>
      <c r="H95" s="181">
        <f t="shared" si="45"/>
        <v>0.54953831217010807</v>
      </c>
      <c r="I95" s="181">
        <f t="shared" si="45"/>
        <v>3.7899856713240796</v>
      </c>
      <c r="J95" s="181">
        <f t="shared" si="45"/>
        <v>16.846853830425967</v>
      </c>
      <c r="K95" s="142"/>
      <c r="L95" s="146"/>
      <c r="P95" s="124">
        <f>P94*35.494</f>
        <v>368.76159853877493</v>
      </c>
      <c r="Q95" s="38"/>
      <c r="R95" s="38"/>
      <c r="S95" s="124">
        <f>S94*35.494</f>
        <v>120.80805290847593</v>
      </c>
      <c r="AG95" s="119">
        <f ca="1">AG90+AG94/$AG$69</f>
        <v>1.6749893480505746</v>
      </c>
      <c r="AH95" s="119">
        <f t="shared" ref="AH95:AL95" ca="1" si="47">AH90+AH94/$AG$69</f>
        <v>1.6755259516671558E-2</v>
      </c>
      <c r="AI95" s="119">
        <f t="shared" ca="1" si="47"/>
        <v>7.9229120469992351E-2</v>
      </c>
      <c r="AJ95" s="119">
        <f t="shared" ca="1" si="47"/>
        <v>0.55348655354193366</v>
      </c>
      <c r="AK95" s="119">
        <f t="shared" ca="1" si="47"/>
        <v>3.7975484841238374</v>
      </c>
      <c r="AL95" s="119">
        <f t="shared" ca="1" si="47"/>
        <v>17.014515312659448</v>
      </c>
      <c r="AO95" s="156">
        <v>1.6749893480505746</v>
      </c>
      <c r="AP95" s="156">
        <v>1.763979457687145E-2</v>
      </c>
      <c r="AQ95" s="156">
        <v>8.0010049201169539E-2</v>
      </c>
      <c r="AR95" s="156">
        <v>0.54953831217010807</v>
      </c>
      <c r="AS95" s="156">
        <v>3.7899856713240796</v>
      </c>
      <c r="AT95" s="156">
        <v>16.846853830425967</v>
      </c>
    </row>
    <row r="96" spans="1:46" x14ac:dyDescent="0.2">
      <c r="A96" s="123" t="s">
        <v>40</v>
      </c>
      <c r="B96" s="121"/>
      <c r="C96" s="160">
        <f t="shared" si="44"/>
        <v>1.5942366497404008</v>
      </c>
      <c r="D96" s="125"/>
      <c r="E96" s="181">
        <f t="shared" si="45"/>
        <v>52.719465930568816</v>
      </c>
      <c r="F96" s="181">
        <f t="shared" si="45"/>
        <v>0.60247854961162461</v>
      </c>
      <c r="G96" s="181">
        <f t="shared" si="45"/>
        <v>2.7058530619672259</v>
      </c>
      <c r="H96" s="181">
        <f t="shared" si="45"/>
        <v>18.11266751212975</v>
      </c>
      <c r="I96" s="181">
        <f t="shared" si="45"/>
        <v>120.1880854528127</v>
      </c>
      <c r="J96" s="181">
        <f t="shared" si="45"/>
        <v>509.88627968104572</v>
      </c>
      <c r="K96" s="142"/>
      <c r="L96" s="146"/>
      <c r="P96" s="119">
        <f>P90+P95/P$69</f>
        <v>61.712677294223042</v>
      </c>
      <c r="Q96" s="38"/>
      <c r="R96" s="38"/>
      <c r="S96" s="119">
        <f>S90+S95/S$69</f>
        <v>20.179151367953729</v>
      </c>
      <c r="AG96" s="77">
        <f ca="1">AG89*6.293+AG94*35.494/$C$69</f>
        <v>52.719465930568816</v>
      </c>
      <c r="AH96" s="1">
        <f ca="1">_xll.RiskPercentile($AG96,1-AH$29)</f>
        <v>0.57621041776508863</v>
      </c>
      <c r="AI96" s="1">
        <f ca="1">_xll.RiskPercentile($AG96,1-AI$29)</f>
        <v>2.6827476388046279</v>
      </c>
      <c r="AJ96" s="1">
        <f ca="1">_xll.RiskPercentile($AG96,1-AJ$29)</f>
        <v>18.232121537979626</v>
      </c>
      <c r="AK96" s="1">
        <f ca="1">_xll.RiskPercentile($AG96,1-AK$29)</f>
        <v>120.9747339834731</v>
      </c>
      <c r="AL96" s="1">
        <f ca="1">_xll.RiskPercentile($AG96,1-AL$29)</f>
        <v>518.51367753895863</v>
      </c>
      <c r="AO96" s="156">
        <v>52.719465930568816</v>
      </c>
      <c r="AP96" s="156">
        <v>0.60247854961162461</v>
      </c>
      <c r="AQ96" s="156">
        <v>2.7058530619672259</v>
      </c>
      <c r="AR96" s="156">
        <v>18.11266751212975</v>
      </c>
      <c r="AS96" s="156">
        <v>120.1880854528127</v>
      </c>
      <c r="AT96" s="156">
        <v>509.88627968104572</v>
      </c>
    </row>
    <row r="97" spans="1:46" ht="13.5" thickBot="1" x14ac:dyDescent="0.25">
      <c r="A97" s="15"/>
      <c r="B97" s="69"/>
      <c r="C97" s="69"/>
      <c r="D97" s="70"/>
      <c r="E97" s="62"/>
      <c r="F97" s="16"/>
      <c r="G97" s="16"/>
      <c r="H97" s="16"/>
      <c r="I97" s="16"/>
      <c r="J97" s="16"/>
      <c r="K97" s="143"/>
      <c r="L97" s="146"/>
      <c r="S97" s="60"/>
      <c r="AO97" s="154"/>
      <c r="AP97" s="154"/>
      <c r="AQ97" s="154"/>
      <c r="AR97" s="154"/>
      <c r="AS97" s="154"/>
      <c r="AT97" s="154"/>
    </row>
    <row r="99" spans="1:46" x14ac:dyDescent="0.2">
      <c r="B99" s="75" t="s">
        <v>76</v>
      </c>
      <c r="C99" s="75"/>
      <c r="D99" s="75"/>
      <c r="E99" s="80"/>
    </row>
    <row r="100" spans="1:46" x14ac:dyDescent="0.2">
      <c r="B100" s="75" t="s">
        <v>68</v>
      </c>
      <c r="C100" s="75"/>
      <c r="D100" s="75"/>
      <c r="E100" s="80"/>
    </row>
  </sheetData>
  <sheetProtection formatCells="0"/>
  <mergeCells count="17">
    <mergeCell ref="C26:K26"/>
    <mergeCell ref="C27:K27"/>
    <mergeCell ref="A29:J29"/>
    <mergeCell ref="A60:J60"/>
    <mergeCell ref="E73:J73"/>
    <mergeCell ref="C25:K25"/>
    <mergeCell ref="C4:J4"/>
    <mergeCell ref="B10:K10"/>
    <mergeCell ref="B11:K11"/>
    <mergeCell ref="B12:K12"/>
    <mergeCell ref="C14:K17"/>
    <mergeCell ref="A19:K19"/>
    <mergeCell ref="C20:K20"/>
    <mergeCell ref="C21:K21"/>
    <mergeCell ref="C22:K22"/>
    <mergeCell ref="C23:K23"/>
    <mergeCell ref="C24:K24"/>
  </mergeCells>
  <pageMargins left="0.79" right="0.44" top="0.34" bottom="0.41" header="0.24" footer="0.24"/>
  <pageSetup scale="62" orientation="portrait" horizontalDpi="1200" verticalDpi="1200" r:id="rId1"/>
  <headerFooter>
    <oddFooter>&amp;L&amp;8&amp;D &amp;T&amp;R&amp;8&amp;F 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9.9978637043366805E-2"/>
  </sheetPr>
  <dimension ref="A1:AT100"/>
  <sheetViews>
    <sheetView topLeftCell="A51" zoomScaleNormal="100" workbookViewId="0">
      <pane xSplit="4" topLeftCell="E1" activePane="topRight" state="frozen"/>
      <selection activeCell="F48" sqref="F48"/>
      <selection pane="topRight" activeCell="B67" sqref="B67"/>
    </sheetView>
  </sheetViews>
  <sheetFormatPr defaultRowHeight="12.75" x14ac:dyDescent="0.2"/>
  <cols>
    <col min="1" max="1" width="35.7109375" style="1" bestFit="1" customWidth="1"/>
    <col min="2" max="2" width="11.7109375" style="1" bestFit="1" customWidth="1"/>
    <col min="3" max="3" width="9.7109375" style="1" bestFit="1" customWidth="1"/>
    <col min="4" max="5" width="10.7109375" style="1" bestFit="1" customWidth="1"/>
    <col min="6" max="7" width="9.7109375" style="1" bestFit="1" customWidth="1"/>
    <col min="8" max="8" width="9.28515625" style="1" bestFit="1" customWidth="1"/>
    <col min="9" max="10" width="9.140625" style="1" customWidth="1"/>
    <col min="11" max="11" width="27.85546875" style="1" customWidth="1"/>
    <col min="12" max="12" width="36.28515625" style="1" customWidth="1"/>
    <col min="13" max="13" width="11.5703125" style="1" customWidth="1"/>
    <col min="14" max="14" width="13.42578125" style="1" customWidth="1"/>
    <col min="15" max="15" width="7.5703125" style="1" customWidth="1"/>
    <col min="16" max="16" width="9.7109375" style="1" bestFit="1" customWidth="1"/>
    <col min="17" max="18" width="7.140625" style="1" customWidth="1"/>
    <col min="19" max="19" width="8.28515625" style="1" customWidth="1"/>
    <col min="20" max="21" width="7.140625" style="1" customWidth="1"/>
    <col min="22" max="22" width="5.5703125" style="1" customWidth="1"/>
    <col min="23" max="24" width="9.140625" style="1"/>
    <col min="25" max="25" width="3.7109375" style="1" customWidth="1"/>
    <col min="26" max="26" width="9.140625" style="1"/>
    <col min="27" max="27" width="5.42578125" style="1" customWidth="1"/>
    <col min="28" max="29" width="6.85546875" style="1" customWidth="1"/>
    <col min="30" max="31" width="9.140625" style="1"/>
    <col min="32" max="32" width="17.85546875" style="1" customWidth="1"/>
    <col min="33" max="37" width="7.42578125" style="1" customWidth="1"/>
    <col min="38" max="40" width="9.140625" style="1"/>
    <col min="41" max="45" width="9.42578125" style="1" bestFit="1" customWidth="1"/>
    <col min="46" max="46" width="9.7109375" style="1" bestFit="1" customWidth="1"/>
    <col min="47" max="16384" width="9.140625" style="1"/>
  </cols>
  <sheetData>
    <row r="1" spans="1:14" x14ac:dyDescent="0.2">
      <c r="A1" s="86"/>
      <c r="B1" s="87"/>
      <c r="C1" s="87"/>
      <c r="D1" s="87"/>
      <c r="E1" s="87"/>
      <c r="F1" s="87"/>
      <c r="G1" s="87"/>
      <c r="H1" s="87"/>
      <c r="I1" s="87"/>
      <c r="J1" s="87"/>
      <c r="K1" s="88"/>
      <c r="L1" s="40" t="s">
        <v>116</v>
      </c>
    </row>
    <row r="2" spans="1:14" x14ac:dyDescent="0.2">
      <c r="A2" s="89"/>
      <c r="B2" s="90"/>
      <c r="C2" s="90"/>
      <c r="D2" s="90"/>
      <c r="E2" s="90"/>
      <c r="F2" s="90"/>
      <c r="G2" s="90"/>
      <c r="H2" s="90"/>
      <c r="I2" s="90"/>
      <c r="J2" s="90"/>
      <c r="K2" s="91"/>
    </row>
    <row r="3" spans="1:14" x14ac:dyDescent="0.2">
      <c r="A3" s="89"/>
      <c r="B3" s="90"/>
      <c r="C3" s="90"/>
      <c r="D3" s="90"/>
      <c r="E3" s="90"/>
      <c r="F3" s="90"/>
      <c r="G3" s="90"/>
      <c r="H3" s="90"/>
      <c r="I3" s="90"/>
      <c r="J3" s="90"/>
      <c r="K3" s="91"/>
    </row>
    <row r="4" spans="1:14" ht="15.75" x14ac:dyDescent="0.25">
      <c r="A4" s="89"/>
      <c r="B4" s="90"/>
      <c r="C4" s="202" t="s">
        <v>0</v>
      </c>
      <c r="D4" s="202"/>
      <c r="E4" s="202"/>
      <c r="F4" s="202"/>
      <c r="G4" s="202"/>
      <c r="H4" s="202"/>
      <c r="I4" s="202"/>
      <c r="J4" s="202"/>
      <c r="K4" s="92"/>
      <c r="L4" s="43"/>
      <c r="M4" s="43"/>
      <c r="N4" s="24"/>
    </row>
    <row r="5" spans="1:14" x14ac:dyDescent="0.2">
      <c r="A5" s="89"/>
      <c r="B5" s="90"/>
      <c r="C5" s="90"/>
      <c r="D5" s="90"/>
      <c r="E5" s="90"/>
      <c r="F5" s="90"/>
      <c r="G5" s="90"/>
      <c r="H5" s="90"/>
      <c r="I5" s="90"/>
      <c r="J5" s="90"/>
      <c r="K5" s="91"/>
    </row>
    <row r="6" spans="1:14" x14ac:dyDescent="0.2">
      <c r="A6" s="89"/>
      <c r="B6" s="90"/>
      <c r="C6" s="90"/>
      <c r="D6" s="90"/>
      <c r="E6" s="90"/>
      <c r="F6" s="90"/>
      <c r="G6" s="90"/>
      <c r="H6" s="90"/>
      <c r="I6" s="90"/>
      <c r="J6" s="90"/>
      <c r="K6" s="91"/>
    </row>
    <row r="7" spans="1:14" x14ac:dyDescent="0.2">
      <c r="A7" s="89"/>
      <c r="B7" s="90"/>
      <c r="C7" s="90"/>
      <c r="D7" s="90"/>
      <c r="E7" s="90"/>
      <c r="F7" s="90"/>
      <c r="G7" s="90"/>
      <c r="H7" s="90"/>
      <c r="I7" s="90"/>
      <c r="J7" s="90"/>
      <c r="K7" s="91"/>
    </row>
    <row r="8" spans="1:14" x14ac:dyDescent="0.2">
      <c r="A8" s="93"/>
      <c r="B8" s="94"/>
      <c r="C8" s="94"/>
      <c r="D8" s="94"/>
      <c r="E8" s="94"/>
      <c r="F8" s="94"/>
      <c r="G8" s="94"/>
      <c r="H8" s="94"/>
      <c r="I8" s="94"/>
      <c r="J8" s="94"/>
      <c r="K8" s="95"/>
    </row>
    <row r="9" spans="1:14" ht="3" customHeight="1" x14ac:dyDescent="0.2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spans="1:14" ht="15" customHeight="1" x14ac:dyDescent="0.2">
      <c r="A10" s="9" t="s">
        <v>14</v>
      </c>
      <c r="B10" s="203" t="s">
        <v>13</v>
      </c>
      <c r="C10" s="204"/>
      <c r="D10" s="204"/>
      <c r="E10" s="204"/>
      <c r="F10" s="204"/>
      <c r="G10" s="204"/>
      <c r="H10" s="204"/>
      <c r="I10" s="204"/>
      <c r="J10" s="204"/>
      <c r="K10" s="205"/>
    </row>
    <row r="11" spans="1:14" ht="15" customHeight="1" x14ac:dyDescent="0.25">
      <c r="A11" s="9" t="s">
        <v>15</v>
      </c>
      <c r="B11" s="229" t="s">
        <v>118</v>
      </c>
      <c r="C11" s="230"/>
      <c r="D11" s="230"/>
      <c r="E11" s="230"/>
      <c r="F11" s="230"/>
      <c r="G11" s="230"/>
      <c r="H11" s="230"/>
      <c r="I11" s="230"/>
      <c r="J11" s="230"/>
      <c r="K11" s="231"/>
    </row>
    <row r="12" spans="1:14" ht="15" customHeight="1" x14ac:dyDescent="0.2">
      <c r="A12" s="9" t="s">
        <v>16</v>
      </c>
      <c r="B12" s="203" t="s">
        <v>115</v>
      </c>
      <c r="C12" s="204"/>
      <c r="D12" s="204"/>
      <c r="E12" s="204"/>
      <c r="F12" s="204"/>
      <c r="G12" s="204"/>
      <c r="H12" s="204"/>
      <c r="I12" s="204"/>
      <c r="J12" s="204"/>
      <c r="K12" s="205"/>
      <c r="L12" s="145" t="s">
        <v>106</v>
      </c>
    </row>
    <row r="13" spans="1:14" ht="3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8"/>
      <c r="L13" s="146"/>
    </row>
    <row r="14" spans="1:14" ht="20.25" customHeight="1" x14ac:dyDescent="0.2">
      <c r="A14" s="9" t="s">
        <v>96</v>
      </c>
      <c r="B14" s="133">
        <v>5</v>
      </c>
      <c r="C14" s="209"/>
      <c r="D14" s="210"/>
      <c r="E14" s="210"/>
      <c r="F14" s="210"/>
      <c r="G14" s="210"/>
      <c r="H14" s="210"/>
      <c r="I14" s="210"/>
      <c r="J14" s="210"/>
      <c r="K14" s="211"/>
      <c r="L14" s="146"/>
    </row>
    <row r="15" spans="1:14" x14ac:dyDescent="0.2">
      <c r="A15" s="9" t="s">
        <v>95</v>
      </c>
      <c r="B15" s="134">
        <v>9.6999999999999993</v>
      </c>
      <c r="C15" s="212"/>
      <c r="D15" s="213"/>
      <c r="E15" s="213"/>
      <c r="F15" s="213"/>
      <c r="G15" s="213"/>
      <c r="H15" s="213"/>
      <c r="I15" s="213"/>
      <c r="J15" s="213"/>
      <c r="K15" s="214"/>
      <c r="L15" s="147" t="s">
        <v>98</v>
      </c>
    </row>
    <row r="16" spans="1:14" ht="14.25" x14ac:dyDescent="0.2">
      <c r="A16" s="9" t="s">
        <v>97</v>
      </c>
      <c r="B16" s="134">
        <v>3.6</v>
      </c>
      <c r="C16" s="212"/>
      <c r="D16" s="213"/>
      <c r="E16" s="213"/>
      <c r="F16" s="213"/>
      <c r="G16" s="213"/>
      <c r="H16" s="213"/>
      <c r="I16" s="213"/>
      <c r="J16" s="213"/>
      <c r="K16" s="214"/>
      <c r="L16" s="146"/>
    </row>
    <row r="17" spans="1:46" x14ac:dyDescent="0.2">
      <c r="A17" s="9" t="s">
        <v>17</v>
      </c>
      <c r="B17" s="134">
        <v>0.7</v>
      </c>
      <c r="C17" s="215"/>
      <c r="D17" s="216"/>
      <c r="E17" s="216"/>
      <c r="F17" s="216"/>
      <c r="G17" s="216"/>
      <c r="H17" s="216"/>
      <c r="I17" s="216"/>
      <c r="J17" s="216"/>
      <c r="K17" s="217"/>
      <c r="L17" s="146"/>
    </row>
    <row r="18" spans="1:46" ht="3" customHeight="1" x14ac:dyDescent="0.2">
      <c r="A18" s="6"/>
      <c r="B18" s="7"/>
      <c r="C18" s="7"/>
      <c r="D18" s="7"/>
      <c r="E18" s="7"/>
      <c r="F18" s="7"/>
      <c r="G18" s="7"/>
      <c r="H18" s="7"/>
      <c r="I18" s="7"/>
      <c r="J18" s="7"/>
      <c r="K18" s="8"/>
      <c r="L18" s="146"/>
    </row>
    <row r="19" spans="1:46" ht="15.75" x14ac:dyDescent="0.25">
      <c r="A19" s="218" t="s">
        <v>32</v>
      </c>
      <c r="B19" s="219"/>
      <c r="C19" s="219"/>
      <c r="D19" s="219"/>
      <c r="E19" s="219"/>
      <c r="F19" s="219"/>
      <c r="G19" s="219"/>
      <c r="H19" s="219"/>
      <c r="I19" s="219"/>
      <c r="J19" s="219"/>
      <c r="K19" s="220"/>
      <c r="L19" s="146"/>
    </row>
    <row r="20" spans="1:46" ht="24.75" customHeight="1" x14ac:dyDescent="0.2">
      <c r="A20" s="3" t="s">
        <v>1</v>
      </c>
      <c r="B20" s="72" t="s">
        <v>62</v>
      </c>
      <c r="C20" s="221"/>
      <c r="D20" s="222"/>
      <c r="E20" s="222"/>
      <c r="F20" s="222"/>
      <c r="G20" s="222"/>
      <c r="H20" s="222"/>
      <c r="I20" s="222"/>
      <c r="J20" s="222"/>
      <c r="K20" s="223"/>
      <c r="L20" s="146"/>
    </row>
    <row r="21" spans="1:46" x14ac:dyDescent="0.2">
      <c r="A21" s="2" t="s">
        <v>2</v>
      </c>
      <c r="B21" s="163">
        <v>0.3</v>
      </c>
      <c r="C21" s="199"/>
      <c r="D21" s="200"/>
      <c r="E21" s="200"/>
      <c r="F21" s="200"/>
      <c r="G21" s="200"/>
      <c r="H21" s="200"/>
      <c r="I21" s="200"/>
      <c r="J21" s="200"/>
      <c r="K21" s="201"/>
      <c r="L21" s="147"/>
      <c r="M21" s="47"/>
      <c r="P21" s="71" t="s">
        <v>73</v>
      </c>
    </row>
    <row r="22" spans="1:46" x14ac:dyDescent="0.2">
      <c r="A22" s="2" t="s">
        <v>3</v>
      </c>
      <c r="B22" s="163">
        <v>0.5</v>
      </c>
      <c r="C22" s="199"/>
      <c r="D22" s="200"/>
      <c r="E22" s="200"/>
      <c r="F22" s="200"/>
      <c r="G22" s="200"/>
      <c r="H22" s="200"/>
      <c r="I22" s="200"/>
      <c r="J22" s="200"/>
      <c r="K22" s="201"/>
      <c r="L22" s="147"/>
      <c r="P22" s="71" t="s">
        <v>72</v>
      </c>
      <c r="Q22" s="144">
        <v>0.3</v>
      </c>
      <c r="R22" s="39" t="s">
        <v>47</v>
      </c>
      <c r="S22" s="144">
        <v>0.7</v>
      </c>
    </row>
    <row r="23" spans="1:46" x14ac:dyDescent="0.2">
      <c r="A23" s="2" t="s">
        <v>4</v>
      </c>
      <c r="B23" s="163">
        <v>0.9</v>
      </c>
      <c r="C23" s="199"/>
      <c r="D23" s="200"/>
      <c r="E23" s="200"/>
      <c r="F23" s="200"/>
      <c r="G23" s="200"/>
      <c r="H23" s="200"/>
      <c r="I23" s="200"/>
      <c r="J23" s="200"/>
      <c r="K23" s="201"/>
      <c r="L23" s="147"/>
      <c r="M23" s="47"/>
    </row>
    <row r="24" spans="1:46" x14ac:dyDescent="0.2">
      <c r="A24" s="2" t="s">
        <v>5</v>
      </c>
      <c r="B24" s="163">
        <v>0.8</v>
      </c>
      <c r="C24" s="199"/>
      <c r="D24" s="200"/>
      <c r="E24" s="200"/>
      <c r="F24" s="200"/>
      <c r="G24" s="200"/>
      <c r="H24" s="200"/>
      <c r="I24" s="200"/>
      <c r="J24" s="200"/>
      <c r="K24" s="201"/>
      <c r="L24" s="147"/>
      <c r="M24" s="47"/>
      <c r="N24" s="75" t="s">
        <v>75</v>
      </c>
      <c r="O24" s="80"/>
      <c r="P24" s="80"/>
      <c r="Q24" s="80"/>
      <c r="R24" s="80"/>
      <c r="S24" s="80"/>
      <c r="T24" s="80"/>
      <c r="U24" s="80"/>
      <c r="AO24" s="75" t="s">
        <v>63</v>
      </c>
      <c r="AP24" s="75"/>
      <c r="AQ24" s="75"/>
      <c r="AR24" s="75"/>
      <c r="AS24" s="75"/>
    </row>
    <row r="25" spans="1:46" x14ac:dyDescent="0.2">
      <c r="A25" s="2" t="s">
        <v>6</v>
      </c>
      <c r="B25" s="163">
        <v>0.8</v>
      </c>
      <c r="C25" s="199"/>
      <c r="D25" s="200"/>
      <c r="E25" s="200"/>
      <c r="F25" s="200"/>
      <c r="G25" s="200"/>
      <c r="H25" s="200"/>
      <c r="I25" s="200"/>
      <c r="J25" s="200"/>
      <c r="K25" s="201"/>
      <c r="L25" s="147"/>
      <c r="M25" s="47"/>
      <c r="AO25" s="75" t="s">
        <v>64</v>
      </c>
      <c r="AP25" s="75"/>
      <c r="AQ25" s="75"/>
      <c r="AR25" s="75"/>
      <c r="AS25" s="75"/>
    </row>
    <row r="26" spans="1:46" x14ac:dyDescent="0.2">
      <c r="A26" s="2" t="s">
        <v>7</v>
      </c>
      <c r="B26" s="163">
        <v>0.6</v>
      </c>
      <c r="C26" s="199"/>
      <c r="D26" s="200"/>
      <c r="E26" s="200"/>
      <c r="F26" s="200"/>
      <c r="G26" s="200"/>
      <c r="H26" s="200"/>
      <c r="I26" s="200"/>
      <c r="J26" s="200"/>
      <c r="K26" s="201"/>
      <c r="L26" s="147"/>
      <c r="M26" s="47"/>
    </row>
    <row r="27" spans="1:46" ht="14.25" x14ac:dyDescent="0.25">
      <c r="A27" s="19" t="s">
        <v>33</v>
      </c>
      <c r="B27" s="20">
        <f>B21*B22*B23*B24*B25*B26</f>
        <v>5.1840000000000011E-2</v>
      </c>
      <c r="C27" s="199"/>
      <c r="D27" s="200"/>
      <c r="E27" s="200"/>
      <c r="F27" s="200"/>
      <c r="G27" s="200"/>
      <c r="H27" s="200"/>
      <c r="I27" s="200"/>
      <c r="J27" s="200"/>
      <c r="K27" s="201"/>
      <c r="L27" s="147" t="s">
        <v>57</v>
      </c>
      <c r="P27" s="1" t="s">
        <v>42</v>
      </c>
      <c r="AF27" s="76" t="s">
        <v>55</v>
      </c>
      <c r="AO27" s="76" t="s">
        <v>54</v>
      </c>
      <c r="AP27" s="59"/>
    </row>
    <row r="28" spans="1:46" ht="3.75" customHeight="1" x14ac:dyDescent="0.25">
      <c r="A28" s="17"/>
      <c r="B28" s="18"/>
      <c r="C28" s="18"/>
      <c r="D28" s="18"/>
      <c r="E28" s="18"/>
      <c r="F28" s="18"/>
      <c r="G28" s="18"/>
      <c r="H28" s="18"/>
      <c r="I28" s="18"/>
      <c r="J28" s="18"/>
      <c r="K28" s="8"/>
      <c r="L28" s="146"/>
    </row>
    <row r="29" spans="1:46" ht="15.75" x14ac:dyDescent="0.25">
      <c r="A29" s="224" t="s">
        <v>31</v>
      </c>
      <c r="B29" s="225"/>
      <c r="C29" s="225"/>
      <c r="D29" s="225"/>
      <c r="E29" s="225"/>
      <c r="F29" s="225"/>
      <c r="G29" s="225"/>
      <c r="H29" s="225"/>
      <c r="I29" s="225"/>
      <c r="J29" s="225"/>
      <c r="K29" s="5"/>
      <c r="L29" s="148"/>
      <c r="M29" s="4" t="s">
        <v>45</v>
      </c>
      <c r="N29" s="23"/>
      <c r="O29" s="112" t="s">
        <v>69</v>
      </c>
      <c r="Q29" s="39">
        <v>0.99</v>
      </c>
      <c r="R29" s="39">
        <v>0.9</v>
      </c>
      <c r="S29" s="39">
        <v>0.5</v>
      </c>
      <c r="T29" s="39">
        <v>0.1</v>
      </c>
      <c r="U29" s="39">
        <v>0.01</v>
      </c>
      <c r="W29" s="1" t="s">
        <v>48</v>
      </c>
      <c r="AB29" s="1" t="s">
        <v>50</v>
      </c>
      <c r="AD29" s="1" t="s">
        <v>50</v>
      </c>
      <c r="AF29" s="1" t="s">
        <v>53</v>
      </c>
      <c r="AH29" s="39">
        <v>0.99</v>
      </c>
      <c r="AI29" s="39">
        <v>0.9</v>
      </c>
      <c r="AJ29" s="39">
        <v>0.5</v>
      </c>
      <c r="AK29" s="39">
        <v>0.1</v>
      </c>
      <c r="AL29" s="39">
        <v>0.01</v>
      </c>
      <c r="AM29" s="39" t="s">
        <v>65</v>
      </c>
      <c r="AP29" s="39">
        <f t="shared" ref="AP29:AS30" si="0">AH29</f>
        <v>0.99</v>
      </c>
      <c r="AQ29" s="39">
        <f t="shared" si="0"/>
        <v>0.9</v>
      </c>
      <c r="AR29" s="39">
        <f t="shared" si="0"/>
        <v>0.5</v>
      </c>
      <c r="AS29" s="39">
        <f t="shared" si="0"/>
        <v>0.1</v>
      </c>
      <c r="AT29" s="39">
        <f>AL29</f>
        <v>0.01</v>
      </c>
    </row>
    <row r="30" spans="1:46" ht="15" x14ac:dyDescent="0.25">
      <c r="A30" s="2"/>
      <c r="B30" s="10" t="s">
        <v>8</v>
      </c>
      <c r="C30" s="10" t="s">
        <v>9</v>
      </c>
      <c r="D30" s="100" t="s">
        <v>10</v>
      </c>
      <c r="E30" s="96" t="s">
        <v>11</v>
      </c>
      <c r="F30" s="73" t="str">
        <f>Q30</f>
        <v>P99</v>
      </c>
      <c r="G30" s="73" t="str">
        <f t="shared" ref="G30:J30" si="1">R30</f>
        <v>P90</v>
      </c>
      <c r="H30" s="73" t="str">
        <f t="shared" si="1"/>
        <v>P50</v>
      </c>
      <c r="I30" s="73" t="str">
        <f t="shared" si="1"/>
        <v>P10</v>
      </c>
      <c r="J30" s="73" t="str">
        <f t="shared" si="1"/>
        <v>P01</v>
      </c>
      <c r="K30" s="127" t="s">
        <v>105</v>
      </c>
      <c r="L30" s="148"/>
      <c r="M30" s="4"/>
      <c r="N30" s="23"/>
      <c r="O30" s="112" t="s">
        <v>70</v>
      </c>
      <c r="P30" s="115" t="s">
        <v>11</v>
      </c>
      <c r="Q30" s="116" t="str">
        <f>"P"&amp;TEXT(Q29*100,"00")</f>
        <v>P99</v>
      </c>
      <c r="R30" s="116" t="str">
        <f t="shared" ref="R30:U30" si="2">"P"&amp;TEXT(R29*100,"00")</f>
        <v>P90</v>
      </c>
      <c r="S30" s="116" t="str">
        <f t="shared" si="2"/>
        <v>P50</v>
      </c>
      <c r="T30" s="116" t="str">
        <f t="shared" si="2"/>
        <v>P10</v>
      </c>
      <c r="U30" s="116" t="str">
        <f t="shared" si="2"/>
        <v>P01</v>
      </c>
      <c r="W30" s="1" t="s">
        <v>41</v>
      </c>
      <c r="X30" s="1" t="s">
        <v>44</v>
      </c>
      <c r="Z30" s="1" t="s">
        <v>43</v>
      </c>
      <c r="AB30" s="1" t="s">
        <v>51</v>
      </c>
      <c r="AD30" s="1" t="s">
        <v>52</v>
      </c>
      <c r="AG30" s="114" t="s">
        <v>11</v>
      </c>
      <c r="AH30" s="114" t="str">
        <f>"P"&amp;TEXT(AH29*100,"00")</f>
        <v>P99</v>
      </c>
      <c r="AI30" s="114" t="str">
        <f t="shared" ref="AI30:AL30" si="3">"P"&amp;TEXT(AI29*100,"00")</f>
        <v>P90</v>
      </c>
      <c r="AJ30" s="114" t="str">
        <f t="shared" si="3"/>
        <v>P50</v>
      </c>
      <c r="AK30" s="114" t="str">
        <f t="shared" si="3"/>
        <v>P10</v>
      </c>
      <c r="AL30" s="114" t="str">
        <f t="shared" si="3"/>
        <v>P01</v>
      </c>
      <c r="AM30" s="39"/>
      <c r="AO30" s="114" t="str">
        <f>AG30</f>
        <v>Mean</v>
      </c>
      <c r="AP30" s="114" t="str">
        <f t="shared" si="0"/>
        <v>P99</v>
      </c>
      <c r="AQ30" s="114" t="str">
        <f t="shared" si="0"/>
        <v>P90</v>
      </c>
      <c r="AR30" s="114" t="str">
        <f t="shared" si="0"/>
        <v>P50</v>
      </c>
      <c r="AS30" s="114" t="str">
        <f t="shared" si="0"/>
        <v>P10</v>
      </c>
      <c r="AT30" s="114" t="str">
        <f>AL30</f>
        <v>P01</v>
      </c>
    </row>
    <row r="31" spans="1:46" x14ac:dyDescent="0.2">
      <c r="A31" s="2" t="s">
        <v>77</v>
      </c>
      <c r="B31" s="164">
        <v>200</v>
      </c>
      <c r="C31" s="164">
        <v>2500</v>
      </c>
      <c r="D31" s="165">
        <v>4000</v>
      </c>
      <c r="E31" s="105">
        <f>AO31</f>
        <v>2233.3333333333335</v>
      </c>
      <c r="F31" s="81">
        <f t="shared" ref="F31:J46" si="4">AP31</f>
        <v>495.36224734464247</v>
      </c>
      <c r="G31" s="81">
        <f t="shared" si="4"/>
        <v>1134.7847841331482</v>
      </c>
      <c r="H31" s="81">
        <f t="shared" si="4"/>
        <v>2290.4290861975924</v>
      </c>
      <c r="I31" s="81">
        <f t="shared" si="4"/>
        <v>3244.8963352867736</v>
      </c>
      <c r="J31" s="81">
        <f t="shared" si="4"/>
        <v>3760.8585140201944</v>
      </c>
      <c r="K31" s="138"/>
      <c r="L31" s="149"/>
      <c r="M31" s="113" t="s">
        <v>71</v>
      </c>
      <c r="N31" s="41" t="str">
        <f t="shared" ref="N31:N58" si="5">IF(OR(Z31&lt;$Q$22,Z31&gt;$S$22),IF(Z31=0,"","Check Best Est. for bias"),"")</f>
        <v/>
      </c>
      <c r="O31" s="35"/>
      <c r="P31" s="111">
        <f>(B31+C31+D31)/3</f>
        <v>2233.3333333333335</v>
      </c>
      <c r="Q31" s="35">
        <f t="shared" ref="Q31:S33" si="6">$B31+SQRT(($D31-$B31)*($C31-$B31)*(1-Q$29))</f>
        <v>495.63490998188979</v>
      </c>
      <c r="R31" s="35">
        <f t="shared" si="6"/>
        <v>1134.8796714016194</v>
      </c>
      <c r="S31" s="35">
        <f t="shared" si="6"/>
        <v>2290.454496036687</v>
      </c>
      <c r="T31" s="117">
        <f t="shared" ref="T31:U33" si="7">$D31-SQRT(($D31-$B31)*($D31-$C31)*(T$29))</f>
        <v>3245.016556472925</v>
      </c>
      <c r="U31" s="117">
        <f t="shared" si="7"/>
        <v>3761.2532722737337</v>
      </c>
      <c r="W31" s="38"/>
      <c r="X31" s="38"/>
      <c r="Z31" s="38"/>
      <c r="AB31" s="40"/>
      <c r="AC31" s="40"/>
      <c r="AD31" s="53"/>
      <c r="AE31" s="53"/>
      <c r="AF31" s="84" t="s">
        <v>67</v>
      </c>
      <c r="AG31" s="85">
        <f ca="1">_xll.RiskTriang(B31,C31,D31)</f>
        <v>2233.3333333333335</v>
      </c>
      <c r="AH31" s="1">
        <f ca="1">_xll.RiskPercentile($AG31,1-AH$29)</f>
        <v>495.27660471142951</v>
      </c>
      <c r="AI31" s="1">
        <f ca="1">_xll.RiskPercentile($AG31,1-AI$29)</f>
        <v>1134.6647944049082</v>
      </c>
      <c r="AJ31" s="1">
        <f ca="1">_xll.RiskPercentile($AG31,1-AJ$29)</f>
        <v>2290.4247436899868</v>
      </c>
      <c r="AK31" s="1">
        <f ca="1">_xll.RiskPercentile($AG31,1-AK$29)</f>
        <v>3244.8513611741228</v>
      </c>
      <c r="AL31" s="1">
        <f ca="1">_xll.RiskPercentile($AG31,1-AL$29)</f>
        <v>3760.8493512351401</v>
      </c>
      <c r="AM31" s="39"/>
      <c r="AO31" s="152">
        <v>2233.3333333333335</v>
      </c>
      <c r="AP31" s="152">
        <v>495.36224734464247</v>
      </c>
      <c r="AQ31" s="152">
        <v>1134.7847841331482</v>
      </c>
      <c r="AR31" s="152">
        <v>2290.4290861975924</v>
      </c>
      <c r="AS31" s="152">
        <v>3244.8963352867736</v>
      </c>
      <c r="AT31" s="152">
        <v>3760.8585140201944</v>
      </c>
    </row>
    <row r="32" spans="1:46" x14ac:dyDescent="0.2">
      <c r="A32" s="79" t="s">
        <v>78</v>
      </c>
      <c r="B32" s="164">
        <v>200</v>
      </c>
      <c r="C32" s="164">
        <v>2500</v>
      </c>
      <c r="D32" s="165">
        <v>4000</v>
      </c>
      <c r="E32" s="105">
        <f t="shared" ref="E32:J58" si="8">AO32</f>
        <v>2233.3333333333335</v>
      </c>
      <c r="F32" s="81">
        <f t="shared" si="4"/>
        <v>495.0516778343661</v>
      </c>
      <c r="G32" s="81">
        <f t="shared" si="4"/>
        <v>1134.7601037626268</v>
      </c>
      <c r="H32" s="81">
        <f t="shared" si="4"/>
        <v>2290.4476393839336</v>
      </c>
      <c r="I32" s="81">
        <f t="shared" si="4"/>
        <v>3244.8871373333109</v>
      </c>
      <c r="J32" s="81">
        <f t="shared" si="4"/>
        <v>3760.9060594360235</v>
      </c>
      <c r="K32" s="139"/>
      <c r="L32" s="149"/>
      <c r="M32" s="113" t="s">
        <v>71</v>
      </c>
      <c r="N32" s="41" t="str">
        <f t="shared" si="5"/>
        <v/>
      </c>
      <c r="O32" s="35"/>
      <c r="P32" s="191">
        <f>(B32+C32+D32)/3</f>
        <v>2233.3333333333335</v>
      </c>
      <c r="Q32" s="60">
        <f t="shared" si="6"/>
        <v>495.63490998188979</v>
      </c>
      <c r="R32" s="60">
        <f t="shared" si="6"/>
        <v>1134.8796714016194</v>
      </c>
      <c r="S32" s="60">
        <f t="shared" si="6"/>
        <v>2290.454496036687</v>
      </c>
      <c r="T32" s="124">
        <f t="shared" si="7"/>
        <v>3245.016556472925</v>
      </c>
      <c r="U32" s="124">
        <f t="shared" si="7"/>
        <v>3761.2532722737337</v>
      </c>
      <c r="W32" s="38"/>
      <c r="X32" s="38"/>
      <c r="Z32" s="38"/>
      <c r="AB32" s="151"/>
      <c r="AC32" s="151"/>
      <c r="AD32" s="53"/>
      <c r="AE32" s="53"/>
      <c r="AF32" s="84" t="s">
        <v>67</v>
      </c>
      <c r="AG32" s="85">
        <f ca="1">_xll.RiskTriang(B32,C32,D32)</f>
        <v>2233.3333333333335</v>
      </c>
      <c r="AH32" s="1">
        <f ca="1">_xll.RiskPercentile($AG32,1-AH$29)</f>
        <v>495.61568552523437</v>
      </c>
      <c r="AI32" s="1">
        <f ca="1">_xll.RiskPercentile($AG32,1-AI$29)</f>
        <v>1134.7064885006862</v>
      </c>
      <c r="AJ32" s="1">
        <f ca="1">_xll.RiskPercentile($AG32,1-AJ$29)</f>
        <v>2290.4421078311689</v>
      </c>
      <c r="AK32" s="1">
        <f ca="1">_xll.RiskPercentile($AG32,1-AK$29)</f>
        <v>3244.9872676313871</v>
      </c>
      <c r="AL32" s="1">
        <f ca="1">_xll.RiskPercentile($AG32,1-AL$29)</f>
        <v>3760.8056440819855</v>
      </c>
      <c r="AM32" s="39"/>
      <c r="AO32" s="152">
        <v>2233.3333333333335</v>
      </c>
      <c r="AP32" s="152">
        <v>495.0516778343661</v>
      </c>
      <c r="AQ32" s="152">
        <v>1134.7601037626268</v>
      </c>
      <c r="AR32" s="152">
        <v>2290.4476393839336</v>
      </c>
      <c r="AS32" s="152">
        <v>3244.8871373333109</v>
      </c>
      <c r="AT32" s="152">
        <v>3760.9060594360235</v>
      </c>
    </row>
    <row r="33" spans="1:46" x14ac:dyDescent="0.2">
      <c r="A33" s="2" t="s">
        <v>59</v>
      </c>
      <c r="B33" s="166">
        <v>0.9</v>
      </c>
      <c r="C33" s="167">
        <f>B15/9.81/1.012</f>
        <v>0.97706220562223733</v>
      </c>
      <c r="D33" s="168">
        <v>1.2</v>
      </c>
      <c r="E33" s="106">
        <f t="shared" si="8"/>
        <v>1.0256874018740791</v>
      </c>
      <c r="F33" s="11">
        <f t="shared" si="4"/>
        <v>0.91520459401750542</v>
      </c>
      <c r="G33" s="11">
        <f t="shared" si="4"/>
        <v>0.94808072329741633</v>
      </c>
      <c r="H33" s="11">
        <f t="shared" si="4"/>
        <v>1.0171260340174755</v>
      </c>
      <c r="I33" s="11">
        <f t="shared" si="4"/>
        <v>1.1182108452587269</v>
      </c>
      <c r="J33" s="11">
        <f t="shared" si="4"/>
        <v>1.1741067130816607</v>
      </c>
      <c r="K33" s="139"/>
      <c r="L33" s="149" t="s">
        <v>99</v>
      </c>
      <c r="M33" s="113" t="s">
        <v>71</v>
      </c>
      <c r="N33" s="41" t="str">
        <f t="shared" si="5"/>
        <v/>
      </c>
      <c r="O33" s="38">
        <f t="shared" ref="O33:O67" si="9">SQRT(D33*B33)</f>
        <v>1.0392304845413265</v>
      </c>
      <c r="P33" s="192">
        <f>(B33+C33+D33)/3</f>
        <v>1.0256874018740791</v>
      </c>
      <c r="Q33" s="38">
        <f t="shared" si="6"/>
        <v>0.91520482215833887</v>
      </c>
      <c r="R33" s="38">
        <f t="shared" si="6"/>
        <v>0.94808186943814809</v>
      </c>
      <c r="S33" s="38">
        <f t="shared" si="6"/>
        <v>1.0075143285489687</v>
      </c>
      <c r="T33" s="119">
        <f t="shared" si="7"/>
        <v>1.1182189885649922</v>
      </c>
      <c r="U33" s="119">
        <f t="shared" si="7"/>
        <v>1.1741385734513099</v>
      </c>
      <c r="W33" s="38">
        <f t="shared" ref="W33" si="10">IF(AND(B33=C33,D33=C33, C33&lt;&gt;0),LN(C33),IFERROR(LN(B33)*0.3+LN(C33)*0.4+LN(D33)*0.3,0))</f>
        <v>1.3806328767555061E-2</v>
      </c>
      <c r="X33" s="38">
        <f>IF(AND(B33=C33,D33=C33,C33&lt;&gt;0),0.0000000000000001,IFERROR(LN(D33/B33)/SUM(NORMSINV(R$29),-NORMSINV(T$29)),0))</f>
        <v>0.11223975694240956</v>
      </c>
      <c r="Z33" s="38">
        <f>IFERROR(LOGNORMDIST(C33,W33,X33),0)</f>
        <v>0.37079366811757042</v>
      </c>
      <c r="AB33" s="151">
        <v>0.99</v>
      </c>
      <c r="AC33" s="151">
        <v>0.01</v>
      </c>
      <c r="AD33" s="54">
        <f t="shared" ref="AD33" si="11">Q33</f>
        <v>0.91520482215833887</v>
      </c>
      <c r="AE33" s="54">
        <f t="shared" ref="AE33" si="12">U33</f>
        <v>1.1741385734513099</v>
      </c>
      <c r="AF33" s="84" t="s">
        <v>67</v>
      </c>
      <c r="AG33" s="85">
        <f ca="1">_xll.RiskTriang(B33,C33,D33)</f>
        <v>1.0256874018740791</v>
      </c>
      <c r="AH33" s="1">
        <f ca="1">_xll.RiskPercentile($AG33,1-AH$29)</f>
        <v>0.91520288783153247</v>
      </c>
      <c r="AI33" s="1">
        <f ca="1">_xll.RiskPercentile($AG33,1-AI$29)</f>
        <v>0.94807454323908236</v>
      </c>
      <c r="AJ33" s="1">
        <f ca="1">_xll.RiskPercentile($AG33,1-AJ$29)</f>
        <v>1.0171260526750177</v>
      </c>
      <c r="AK33" s="1">
        <f ca="1">_xll.RiskPercentile($AG33,1-AK$29)</f>
        <v>1.1182082110258387</v>
      </c>
      <c r="AL33" s="1">
        <f ca="1">_xll.RiskPercentile($AG33,1-AL$29)</f>
        <v>1.1741100150426909</v>
      </c>
      <c r="AM33" s="39"/>
      <c r="AO33" s="152">
        <v>1.0256874018740791</v>
      </c>
      <c r="AP33" s="152">
        <v>0.91520459401750542</v>
      </c>
      <c r="AQ33" s="152">
        <v>0.94808072329741633</v>
      </c>
      <c r="AR33" s="152">
        <v>1.0171260340174755</v>
      </c>
      <c r="AS33" s="152">
        <v>1.1182108452587269</v>
      </c>
      <c r="AT33" s="152">
        <v>1.1741067130816607</v>
      </c>
    </row>
    <row r="34" spans="1:46" x14ac:dyDescent="0.2">
      <c r="A34" s="79" t="s">
        <v>79</v>
      </c>
      <c r="B34" s="74" t="s">
        <v>34</v>
      </c>
      <c r="C34" s="74" t="s">
        <v>34</v>
      </c>
      <c r="D34" s="108" t="s">
        <v>34</v>
      </c>
      <c r="E34" s="105">
        <f t="shared" si="8"/>
        <v>22471.785287659201</v>
      </c>
      <c r="F34" s="81">
        <f t="shared" si="4"/>
        <v>4982.7969062953707</v>
      </c>
      <c r="G34" s="81">
        <f t="shared" si="4"/>
        <v>11346.813077443221</v>
      </c>
      <c r="H34" s="81">
        <f t="shared" si="4"/>
        <v>22917.949405411036</v>
      </c>
      <c r="I34" s="81">
        <f t="shared" si="4"/>
        <v>32721.010599020046</v>
      </c>
      <c r="J34" s="81">
        <f t="shared" si="4"/>
        <v>38992.48108098263</v>
      </c>
      <c r="K34" s="139"/>
      <c r="L34" s="149"/>
      <c r="M34" s="4"/>
      <c r="N34" s="118" t="str">
        <f t="shared" si="5"/>
        <v/>
      </c>
      <c r="O34" s="38"/>
      <c r="P34" s="78">
        <f>P31*P33*9.81</f>
        <v>22471.785287659201</v>
      </c>
      <c r="Q34" s="38"/>
      <c r="R34" s="38"/>
      <c r="S34" s="78">
        <f>S31*S33*9.81</f>
        <v>22638.200748970885</v>
      </c>
      <c r="T34" s="38"/>
      <c r="U34" s="38"/>
      <c r="X34" s="38"/>
      <c r="Z34" s="38"/>
      <c r="AB34" s="151"/>
      <c r="AC34" s="151"/>
      <c r="AD34" s="53"/>
      <c r="AE34" s="53"/>
      <c r="AF34" s="46"/>
      <c r="AG34" s="78">
        <f ca="1">AG31*AG33*9.81</f>
        <v>22471.785287659201</v>
      </c>
      <c r="AH34" s="1">
        <f ca="1">_xll.RiskPercentile($AG34,1-AH$29)</f>
        <v>4926.8335662057343</v>
      </c>
      <c r="AI34" s="1">
        <f ca="1">_xll.RiskPercentile($AG34,1-AI$29)</f>
        <v>11331.230928797604</v>
      </c>
      <c r="AJ34" s="1">
        <f ca="1">_xll.RiskPercentile($AG34,1-AJ$29)</f>
        <v>22923.606755979108</v>
      </c>
      <c r="AK34" s="1">
        <f ca="1">_xll.RiskPercentile($AG34,1-AK$29)</f>
        <v>32820.707666652728</v>
      </c>
      <c r="AL34" s="1">
        <f ca="1">_xll.RiskPercentile($AG34,1-AL$29)</f>
        <v>38961.001587180217</v>
      </c>
      <c r="AO34" s="153">
        <v>22471.785287659201</v>
      </c>
      <c r="AP34" s="153">
        <v>4982.7969062953707</v>
      </c>
      <c r="AQ34" s="153">
        <v>11346.813077443221</v>
      </c>
      <c r="AR34" s="153">
        <v>22917.949405411036</v>
      </c>
      <c r="AS34" s="153">
        <v>32721.010599020046</v>
      </c>
      <c r="AT34" s="153">
        <v>38992.48108098263</v>
      </c>
    </row>
    <row r="35" spans="1:46" ht="14.25" x14ac:dyDescent="0.2">
      <c r="A35" s="79" t="s">
        <v>80</v>
      </c>
      <c r="B35" s="74" t="s">
        <v>34</v>
      </c>
      <c r="C35" s="74" t="s">
        <v>34</v>
      </c>
      <c r="D35" s="108" t="s">
        <v>34</v>
      </c>
      <c r="E35" s="105">
        <f t="shared" si="8"/>
        <v>85.4</v>
      </c>
      <c r="F35" s="81">
        <f t="shared" si="4"/>
        <v>22.833040904407131</v>
      </c>
      <c r="G35" s="81">
        <f t="shared" si="4"/>
        <v>45.852252228793333</v>
      </c>
      <c r="H35" s="81">
        <f t="shared" si="4"/>
        <v>87.455447103113329</v>
      </c>
      <c r="I35" s="81">
        <f t="shared" si="4"/>
        <v>121.81626807032386</v>
      </c>
      <c r="J35" s="81">
        <f t="shared" si="4"/>
        <v>140.39090650472701</v>
      </c>
      <c r="K35" s="139"/>
      <c r="L35" s="149" t="s">
        <v>60</v>
      </c>
      <c r="M35" s="4"/>
      <c r="N35" s="118" t="str">
        <f t="shared" si="5"/>
        <v/>
      </c>
      <c r="O35" s="35"/>
      <c r="P35" s="78">
        <f>$B$16*P32/100+$B$14</f>
        <v>85.4</v>
      </c>
      <c r="Q35" s="38"/>
      <c r="R35" s="38"/>
      <c r="S35" s="78">
        <f>$B$16*S32/100+$B$14</f>
        <v>87.456361857320729</v>
      </c>
      <c r="T35" s="38"/>
      <c r="U35" s="38"/>
      <c r="X35" s="38"/>
      <c r="Z35" s="38"/>
      <c r="AB35" s="151"/>
      <c r="AC35" s="151"/>
      <c r="AD35" s="53"/>
      <c r="AE35" s="53"/>
      <c r="AF35" s="46"/>
      <c r="AG35" s="51">
        <f ca="1">$B$16*AG31/100+$B$14</f>
        <v>85.4</v>
      </c>
      <c r="AH35" s="1">
        <f ca="1">_xll.RiskPercentile($AG35,1-AH$29)</f>
        <v>22.829957769611461</v>
      </c>
      <c r="AI35" s="1">
        <f ca="1">_xll.RiskPercentile($AG35,1-AI$29)</f>
        <v>45.847932598576698</v>
      </c>
      <c r="AJ35" s="1">
        <f ca="1">_xll.RiskPercentile($AG35,1-AJ$29)</f>
        <v>87.455290772839533</v>
      </c>
      <c r="AK35" s="1">
        <f ca="1">_xll.RiskPercentile($AG35,1-AK$29)</f>
        <v>121.81464900226841</v>
      </c>
      <c r="AL35" s="1">
        <f ca="1">_xll.RiskPercentile($AG35,1-AL$29)</f>
        <v>140.39057664446506</v>
      </c>
      <c r="AO35" s="153">
        <v>85.4</v>
      </c>
      <c r="AP35" s="153">
        <v>22.833040904407131</v>
      </c>
      <c r="AQ35" s="153">
        <v>45.852252228793333</v>
      </c>
      <c r="AR35" s="153">
        <v>87.455447103113329</v>
      </c>
      <c r="AS35" s="153">
        <v>121.81626807032386</v>
      </c>
      <c r="AT35" s="153">
        <v>140.39090650472701</v>
      </c>
    </row>
    <row r="36" spans="1:46" hidden="1" x14ac:dyDescent="0.2">
      <c r="A36" s="83" t="s">
        <v>18</v>
      </c>
      <c r="B36" s="169">
        <v>0.8</v>
      </c>
      <c r="C36" s="170"/>
      <c r="D36" s="171">
        <v>0.98</v>
      </c>
      <c r="E36" s="106">
        <f t="shared" si="8"/>
        <v>0.94248208668082423</v>
      </c>
      <c r="F36" s="11">
        <f t="shared" si="4"/>
        <v>0.84193690387834985</v>
      </c>
      <c r="G36" s="11">
        <f t="shared" si="4"/>
        <v>0.88357324007505633</v>
      </c>
      <c r="H36" s="11">
        <f t="shared" si="4"/>
        <v>0.94916913635125433</v>
      </c>
      <c r="I36" s="11">
        <f t="shared" si="4"/>
        <v>0.99029497865634908</v>
      </c>
      <c r="J36" s="11">
        <f t="shared" si="4"/>
        <v>0.99902624431926201</v>
      </c>
      <c r="K36" s="139"/>
      <c r="L36" s="149" t="s">
        <v>74</v>
      </c>
      <c r="M36" s="4" t="s">
        <v>46</v>
      </c>
      <c r="N36" s="41" t="str">
        <f t="shared" si="5"/>
        <v/>
      </c>
      <c r="O36" s="37">
        <f t="shared" si="9"/>
        <v>0.88543774484714621</v>
      </c>
      <c r="P36" s="38">
        <f t="shared" ref="P36:P42" si="13">EXP(W36+X36^2/2)</f>
        <v>1.0031394791673174</v>
      </c>
      <c r="Q36" s="37">
        <f t="shared" ref="Q36:U37" si="14">IFERROR(LOGINV(1-Q$29,$W36,$X36),0)</f>
        <v>0.83177352084600764</v>
      </c>
      <c r="R36" s="37">
        <f t="shared" si="14"/>
        <v>0.90350790290525129</v>
      </c>
      <c r="S36" s="37">
        <f t="shared" si="14"/>
        <v>1</v>
      </c>
      <c r="T36" s="37">
        <f t="shared" si="14"/>
        <v>1.1067971810589328</v>
      </c>
      <c r="U36" s="37">
        <f t="shared" si="14"/>
        <v>1.2022503421158286</v>
      </c>
      <c r="W36" s="38">
        <f t="shared" ref="W36:W57" si="15">IF(AND(B36=C36,D36=C36, C36&lt;&gt;0),LN(C36),IFERROR(LN(B36)*0.3+LN(C36)*0.4+LN(D36)*0.3,0))</f>
        <v>0</v>
      </c>
      <c r="X36" s="38">
        <f t="shared" ref="X36:X42" si="16">IF(AND(B36=C36,D36=C36,C36&lt;&gt;0),0.0000000000000001,IFERROR(LN(D36/B36)/SUM(NORMSINV(R$29),-NORMSINV(T$29)),0))</f>
        <v>7.9177790989022612E-2</v>
      </c>
      <c r="Z36" s="38">
        <f t="shared" ref="Z36:Z42" si="17">IFERROR(LOGNORMDIST(C36,W36,X36),0)</f>
        <v>0</v>
      </c>
      <c r="AB36" s="151">
        <v>0.99</v>
      </c>
      <c r="AC36" s="151">
        <v>0.01</v>
      </c>
      <c r="AD36" s="55">
        <f t="shared" ref="AD36:AD57" si="18">Q36</f>
        <v>0.83177352084600764</v>
      </c>
      <c r="AE36" s="56">
        <f>MIN(U36,1)</f>
        <v>1</v>
      </c>
      <c r="AF36" s="46" t="s">
        <v>49</v>
      </c>
      <c r="AG36" s="1">
        <f ca="1">_xll.RiskLognormAlt(1-$AI$29,R36,1-$AJ$29,S36,1-$AK$29,T36,_xll.RiskTruncate(AD36,AE36))</f>
        <v>0.94248208668082423</v>
      </c>
      <c r="AH36" s="1">
        <f ca="1">_xll.RiskPercentile($AG36,1-AH$29)</f>
        <v>0.8419118738014344</v>
      </c>
      <c r="AI36" s="1">
        <f ca="1">_xll.RiskPercentile($AG36,1-AI$29)</f>
        <v>0.88357322928761806</v>
      </c>
      <c r="AJ36" s="1">
        <f ca="1">_xll.RiskPercentile($AG36,1-AJ$29)</f>
        <v>0.94916928038665838</v>
      </c>
      <c r="AK36" s="1">
        <f ca="1">_xll.RiskPercentile($AG36,1-AK$29)</f>
        <v>0.99029406083370863</v>
      </c>
      <c r="AL36" s="1">
        <f ca="1">_xll.RiskPercentile($AG36,1-AL$29)</f>
        <v>0.99902643941809344</v>
      </c>
      <c r="AO36" s="152">
        <v>0.94248208668082423</v>
      </c>
      <c r="AP36" s="152">
        <v>0.84193690387834985</v>
      </c>
      <c r="AQ36" s="152">
        <v>0.88357324007505633</v>
      </c>
      <c r="AR36" s="152">
        <v>0.94916913635125433</v>
      </c>
      <c r="AS36" s="152">
        <v>0.99029497865634908</v>
      </c>
      <c r="AT36" s="152">
        <v>0.99902624431926201</v>
      </c>
    </row>
    <row r="37" spans="1:46" hidden="1" x14ac:dyDescent="0.2">
      <c r="A37" s="83" t="s">
        <v>19</v>
      </c>
      <c r="B37" s="44">
        <v>0.01</v>
      </c>
      <c r="C37" s="44">
        <v>0.02</v>
      </c>
      <c r="D37" s="109">
        <v>0.05</v>
      </c>
      <c r="E37" s="106">
        <f t="shared" si="8"/>
        <v>2.5346472818258633E-2</v>
      </c>
      <c r="F37" s="11">
        <f t="shared" si="4"/>
        <v>5.8699840923610407E-3</v>
      </c>
      <c r="G37" s="11">
        <f t="shared" si="4"/>
        <v>9.8330723315742767E-3</v>
      </c>
      <c r="H37" s="11">
        <f t="shared" si="4"/>
        <v>2.1383863428356759E-2</v>
      </c>
      <c r="I37" s="11">
        <f t="shared" si="4"/>
        <v>4.6499934936701903E-2</v>
      </c>
      <c r="J37" s="11">
        <f t="shared" si="4"/>
        <v>7.7842281527724683E-2</v>
      </c>
      <c r="K37" s="139"/>
      <c r="L37" s="149" t="s">
        <v>74</v>
      </c>
      <c r="M37" s="4" t="s">
        <v>46</v>
      </c>
      <c r="N37" s="41" t="str">
        <f t="shared" si="5"/>
        <v/>
      </c>
      <c r="O37" s="37">
        <f t="shared" si="9"/>
        <v>2.2360679774997897E-2</v>
      </c>
      <c r="P37" s="38">
        <f t="shared" si="13"/>
        <v>2.6044863742338869E-2</v>
      </c>
      <c r="Q37" s="37">
        <f t="shared" si="14"/>
        <v>4.96246254640508E-3</v>
      </c>
      <c r="R37" s="37">
        <f t="shared" si="14"/>
        <v>9.5635249979003755E-3</v>
      </c>
      <c r="S37" s="37">
        <f t="shared" si="14"/>
        <v>2.1384691999823766E-2</v>
      </c>
      <c r="T37" s="37">
        <f t="shared" si="14"/>
        <v>4.7817624989501865E-2</v>
      </c>
      <c r="U37" s="37">
        <f t="shared" si="14"/>
        <v>9.2152847029265475E-2</v>
      </c>
      <c r="W37" s="38">
        <f t="shared" si="15"/>
        <v>-3.8450799400338829</v>
      </c>
      <c r="X37" s="38">
        <f t="shared" si="16"/>
        <v>0.62792553795920147</v>
      </c>
      <c r="Z37" s="38">
        <f t="shared" si="17"/>
        <v>0.45754924061787222</v>
      </c>
      <c r="AB37" s="151">
        <v>0.99</v>
      </c>
      <c r="AC37" s="151">
        <v>0.01</v>
      </c>
      <c r="AD37" s="55">
        <f t="shared" si="18"/>
        <v>4.96246254640508E-3</v>
      </c>
      <c r="AE37" s="56">
        <f t="shared" ref="AE37:AE40" si="19">MIN(U37,1)</f>
        <v>9.2152847029265475E-2</v>
      </c>
      <c r="AF37" s="46" t="s">
        <v>49</v>
      </c>
      <c r="AG37" s="1">
        <f ca="1">_xll.RiskLognormAlt(1-$AI$29,R37,1-$AJ$29,S37,1-$AK$29,T37,_xll.RiskTruncate(AD37,AE37))</f>
        <v>2.5346472818258633E-2</v>
      </c>
      <c r="AH37" s="1">
        <f ca="1">_xll.RiskPercentile($AG37,1-AH$29)</f>
        <v>5.8700474670232662E-3</v>
      </c>
      <c r="AI37" s="1">
        <f ca="1">_xll.RiskPercentile($AG37,1-AI$29)</f>
        <v>9.8317727491560696E-3</v>
      </c>
      <c r="AJ37" s="1">
        <f ca="1">_xll.RiskPercentile($AG37,1-AJ$29)</f>
        <v>2.1384475246218709E-2</v>
      </c>
      <c r="AK37" s="1">
        <f ca="1">_xll.RiskPercentile($AG37,1-AK$29)</f>
        <v>4.6499559555583922E-2</v>
      </c>
      <c r="AL37" s="1">
        <f ca="1">_xll.RiskPercentile($AG37,1-AL$29)</f>
        <v>7.7842277277846136E-2</v>
      </c>
      <c r="AO37" s="152">
        <v>2.5346472818258633E-2</v>
      </c>
      <c r="AP37" s="152">
        <v>5.8699840923610407E-3</v>
      </c>
      <c r="AQ37" s="152">
        <v>9.8330723315742767E-3</v>
      </c>
      <c r="AR37" s="152">
        <v>2.1383863428356759E-2</v>
      </c>
      <c r="AS37" s="152">
        <v>4.6499934936701903E-2</v>
      </c>
      <c r="AT37" s="152">
        <v>7.7842281527724683E-2</v>
      </c>
    </row>
    <row r="38" spans="1:46" hidden="1" x14ac:dyDescent="0.2">
      <c r="A38" s="83" t="s">
        <v>20</v>
      </c>
      <c r="B38" s="169">
        <v>1E-4</v>
      </c>
      <c r="C38" s="170">
        <v>0.01</v>
      </c>
      <c r="D38" s="171">
        <v>0.05</v>
      </c>
      <c r="E38" s="106">
        <f t="shared" si="8"/>
        <v>3.4498427932162734E-2</v>
      </c>
      <c r="F38" s="11">
        <f t="shared" si="4"/>
        <v>2.7646860937347522E-5</v>
      </c>
      <c r="G38" s="11">
        <f t="shared" si="4"/>
        <v>2.0221467264556144E-4</v>
      </c>
      <c r="H38" s="11">
        <f t="shared" si="4"/>
        <v>4.0507545204727449E-3</v>
      </c>
      <c r="I38" s="11">
        <f t="shared" si="4"/>
        <v>8.0210409139139488E-2</v>
      </c>
      <c r="J38" s="11">
        <f t="shared" si="4"/>
        <v>0.55217008925721012</v>
      </c>
      <c r="K38" s="139"/>
      <c r="L38" s="149" t="s">
        <v>74</v>
      </c>
      <c r="M38" s="4" t="s">
        <v>46</v>
      </c>
      <c r="N38" s="41" t="str">
        <f t="shared" si="5"/>
        <v/>
      </c>
      <c r="O38" s="37">
        <f t="shared" si="9"/>
        <v>2.2360679774997899E-3</v>
      </c>
      <c r="P38" s="38">
        <f t="shared" si="13"/>
        <v>7.6961891921958667E-2</v>
      </c>
      <c r="Q38" s="38">
        <f>IFERROR(LOGINV(1-Q$29,$W38,$X38),0)</f>
        <v>1.4455274807691478E-5</v>
      </c>
      <c r="R38" s="38">
        <f>IFERROR(LOGINV(1-R$29,$W38,$X38),0)</f>
        <v>1.8205642030260817E-4</v>
      </c>
      <c r="S38" s="38">
        <f>IFERROR(LOGINV(1-S$29,$W38,$X38),0)</f>
        <v>4.0709053153690465E-3</v>
      </c>
      <c r="T38" s="38">
        <f>IFERROR(LOGINV(1-T$29,$W38,$X38),0)</f>
        <v>9.1028210151304051E-2</v>
      </c>
      <c r="U38" s="38">
        <f>IFERROR(LOGINV(1-U$29,$W38,$X38),0)</f>
        <v>1.1464514031848116</v>
      </c>
      <c r="W38" s="38">
        <f t="shared" si="15"/>
        <v>-5.503889868054288</v>
      </c>
      <c r="X38" s="38">
        <f t="shared" si="16"/>
        <v>2.4246422327069097</v>
      </c>
      <c r="Z38" s="38">
        <f t="shared" si="17"/>
        <v>0.6445548819427005</v>
      </c>
      <c r="AB38" s="151">
        <v>0.99</v>
      </c>
      <c r="AC38" s="151">
        <v>0.01</v>
      </c>
      <c r="AD38" s="55">
        <f t="shared" si="18"/>
        <v>1.4455274807691478E-5</v>
      </c>
      <c r="AE38" s="56">
        <f t="shared" si="19"/>
        <v>1</v>
      </c>
      <c r="AF38" s="46" t="s">
        <v>49</v>
      </c>
      <c r="AG38" s="1">
        <f ca="1">_xll.RiskLognormAlt(1-$AI$29,R38,1-$AJ$29,S38,1-$AK$29,T38,_xll.RiskTruncate(AD38,AE38))</f>
        <v>3.4498427932162734E-2</v>
      </c>
      <c r="AH38" s="1">
        <f ca="1">_xll.RiskPercentile($AG38,1-AH$29)</f>
        <v>2.7624282967558444E-5</v>
      </c>
      <c r="AI38" s="1">
        <f ca="1">_xll.RiskPercentile($AG38,1-AI$29)</f>
        <v>2.0219558717872891E-4</v>
      </c>
      <c r="AJ38" s="1">
        <f ca="1">_xll.RiskPercentile($AG38,1-AJ$29)</f>
        <v>4.0504987408271874E-3</v>
      </c>
      <c r="AK38" s="1">
        <f ca="1">_xll.RiskPercentile($AG38,1-AK$29)</f>
        <v>8.0211083052568813E-2</v>
      </c>
      <c r="AL38" s="1">
        <f ca="1">_xll.RiskPercentile($AG38,1-AL$29)</f>
        <v>0.5527062257497124</v>
      </c>
      <c r="AO38" s="152">
        <v>3.4498427932162734E-2</v>
      </c>
      <c r="AP38" s="152">
        <v>2.7646860937347522E-5</v>
      </c>
      <c r="AQ38" s="152">
        <v>2.0221467264556144E-4</v>
      </c>
      <c r="AR38" s="152">
        <v>4.0507545204727449E-3</v>
      </c>
      <c r="AS38" s="152">
        <v>8.0210409139139488E-2</v>
      </c>
      <c r="AT38" s="152">
        <v>0.55217008925721012</v>
      </c>
    </row>
    <row r="39" spans="1:46" ht="15.75" x14ac:dyDescent="0.3">
      <c r="A39" s="2" t="s">
        <v>21</v>
      </c>
      <c r="B39" s="169">
        <v>5.0000000000000001E-3</v>
      </c>
      <c r="C39" s="169">
        <v>0.02</v>
      </c>
      <c r="D39" s="171">
        <v>0.04</v>
      </c>
      <c r="E39" s="106">
        <f t="shared" si="8"/>
        <v>2.1522704577782839E-2</v>
      </c>
      <c r="F39" s="11">
        <f t="shared" si="4"/>
        <v>3.0579441786259265E-3</v>
      </c>
      <c r="G39" s="11">
        <f t="shared" si="4"/>
        <v>5.9533551085632795E-3</v>
      </c>
      <c r="H39" s="11">
        <f t="shared" si="4"/>
        <v>1.6244338764493962E-2</v>
      </c>
      <c r="I39" s="11">
        <f t="shared" si="4"/>
        <v>4.4317177245400158E-2</v>
      </c>
      <c r="J39" s="11">
        <f t="shared" si="4"/>
        <v>8.6226917993745864E-2</v>
      </c>
      <c r="K39" s="139"/>
      <c r="L39" s="149"/>
      <c r="M39" s="4" t="s">
        <v>46</v>
      </c>
      <c r="N39" s="41" t="str">
        <f t="shared" si="5"/>
        <v/>
      </c>
      <c r="O39" s="37">
        <f t="shared" si="9"/>
        <v>1.4142135623730951E-2</v>
      </c>
      <c r="P39" s="38">
        <f t="shared" si="13"/>
        <v>2.2576074367974857E-2</v>
      </c>
      <c r="Q39" s="38">
        <f t="shared" ref="Q39:U54" si="20">IFERROR(LOGINV(1-Q$29,$W39,$X39),0)</f>
        <v>2.4606504993727979E-3</v>
      </c>
      <c r="R39" s="38">
        <f t="shared" si="20"/>
        <v>5.7434917749851775E-3</v>
      </c>
      <c r="S39" s="38">
        <f t="shared" si="20"/>
        <v>1.6245047927124719E-2</v>
      </c>
      <c r="T39" s="38">
        <f t="shared" si="20"/>
        <v>4.5947934199881427E-2</v>
      </c>
      <c r="U39" s="38">
        <f t="shared" si="20"/>
        <v>0.10724870607257944</v>
      </c>
      <c r="W39" s="38">
        <f t="shared" si="15"/>
        <v>-4.1199671595961291</v>
      </c>
      <c r="X39" s="38">
        <f t="shared" si="16"/>
        <v>0.81129842824395781</v>
      </c>
      <c r="Z39" s="38">
        <f t="shared" si="17"/>
        <v>0.60114438276361393</v>
      </c>
      <c r="AB39" s="151">
        <v>0.99</v>
      </c>
      <c r="AC39" s="151">
        <v>0.01</v>
      </c>
      <c r="AD39" s="55">
        <f t="shared" si="18"/>
        <v>2.4606504993727979E-3</v>
      </c>
      <c r="AE39" s="56">
        <f t="shared" si="19"/>
        <v>0.10724870607257944</v>
      </c>
      <c r="AF39" s="46" t="s">
        <v>49</v>
      </c>
      <c r="AG39" s="1">
        <f ca="1">_xll.RiskLognormAlt(1-$AI$29,R39,1-$AJ$29,S39,1-$AK$29,T39,_xll.RiskTruncate(AD39,AE39))</f>
        <v>2.1522704577782839E-2</v>
      </c>
      <c r="AH39" s="1">
        <f ca="1">_xll.RiskPercentile($AG39,1-AH$29)</f>
        <v>3.0584929784941571E-3</v>
      </c>
      <c r="AI39" s="1">
        <f ca="1">_xll.RiskPercentile($AG39,1-AI$29)</f>
        <v>5.9525777920302293E-3</v>
      </c>
      <c r="AJ39" s="1">
        <f ca="1">_xll.RiskPercentile($AG39,1-AJ$29)</f>
        <v>1.6243540043226128E-2</v>
      </c>
      <c r="AK39" s="1">
        <f ca="1">_xll.RiskPercentile($AG39,1-AK$29)</f>
        <v>4.4320455107510731E-2</v>
      </c>
      <c r="AL39" s="1">
        <f ca="1">_xll.RiskPercentile($AG39,1-AL$29)</f>
        <v>8.6249827164665602E-2</v>
      </c>
      <c r="AO39" s="152">
        <v>2.1522704577782839E-2</v>
      </c>
      <c r="AP39" s="152">
        <v>3.0579441786259265E-3</v>
      </c>
      <c r="AQ39" s="152">
        <v>5.9533551085632795E-3</v>
      </c>
      <c r="AR39" s="152">
        <v>1.6244338764493962E-2</v>
      </c>
      <c r="AS39" s="152">
        <v>4.4317177245400158E-2</v>
      </c>
      <c r="AT39" s="152">
        <v>8.6226917993745864E-2</v>
      </c>
    </row>
    <row r="40" spans="1:46" ht="15.75" x14ac:dyDescent="0.3">
      <c r="A40" s="2" t="s">
        <v>22</v>
      </c>
      <c r="B40" s="169">
        <v>5.0000000000000001E-3</v>
      </c>
      <c r="C40" s="169">
        <v>0.05</v>
      </c>
      <c r="D40" s="171">
        <v>0.09</v>
      </c>
      <c r="E40" s="106">
        <f t="shared" si="8"/>
        <v>5.0946936377121388E-2</v>
      </c>
      <c r="F40" s="11">
        <f t="shared" si="4"/>
        <v>2.9344913115929632E-3</v>
      </c>
      <c r="G40" s="11">
        <f t="shared" si="4"/>
        <v>7.4052489102638831E-3</v>
      </c>
      <c r="H40" s="11">
        <f t="shared" si="4"/>
        <v>2.9889389235220117E-2</v>
      </c>
      <c r="I40" s="11">
        <f t="shared" si="4"/>
        <v>0.12062560198472076</v>
      </c>
      <c r="J40" s="11">
        <f t="shared" si="4"/>
        <v>0.30419474751317854</v>
      </c>
      <c r="K40" s="139"/>
      <c r="L40" s="149"/>
      <c r="M40" s="4" t="s">
        <v>46</v>
      </c>
      <c r="N40" s="41" t="str">
        <f t="shared" si="5"/>
        <v/>
      </c>
      <c r="O40" s="37">
        <f t="shared" si="9"/>
        <v>2.1213203435596427E-2</v>
      </c>
      <c r="P40" s="38">
        <f t="shared" si="13"/>
        <v>5.6453634910006968E-2</v>
      </c>
      <c r="Q40" s="38">
        <f t="shared" si="20"/>
        <v>2.16884975593669E-3</v>
      </c>
      <c r="R40" s="38">
        <f t="shared" si="20"/>
        <v>7.0455597665216637E-3</v>
      </c>
      <c r="S40" s="38">
        <f t="shared" si="20"/>
        <v>2.9891778528975472E-2</v>
      </c>
      <c r="T40" s="38">
        <f t="shared" si="20"/>
        <v>0.12682007579738996</v>
      </c>
      <c r="U40" s="38">
        <f t="shared" si="20"/>
        <v>0.41197801792380162</v>
      </c>
      <c r="W40" s="38">
        <f t="shared" si="15"/>
        <v>-3.5101718019815689</v>
      </c>
      <c r="X40" s="38">
        <f t="shared" si="16"/>
        <v>1.1276845331884437</v>
      </c>
      <c r="Z40" s="38">
        <f t="shared" si="17"/>
        <v>0.67587367958502664</v>
      </c>
      <c r="AB40" s="151">
        <v>0.99</v>
      </c>
      <c r="AC40" s="151">
        <v>0.01</v>
      </c>
      <c r="AD40" s="55">
        <f t="shared" si="18"/>
        <v>2.16884975593669E-3</v>
      </c>
      <c r="AE40" s="56">
        <f t="shared" si="19"/>
        <v>0.41197801792380162</v>
      </c>
      <c r="AF40" s="46" t="s">
        <v>49</v>
      </c>
      <c r="AG40" s="1">
        <f ca="1">_xll.RiskLognormAlt(1-$AI$29,R40,1-$AJ$29,S40,1-$AK$29,T40,_xll.RiskTruncate(AD40,AE40))</f>
        <v>5.0946936377121388E-2</v>
      </c>
      <c r="AH40" s="1">
        <f ca="1">_xll.RiskPercentile($AG40,1-AH$29)</f>
        <v>2.9349517911557632E-3</v>
      </c>
      <c r="AI40" s="1">
        <f ca="1">_xll.RiskPercentile($AG40,1-AI$29)</f>
        <v>7.4053907873056508E-3</v>
      </c>
      <c r="AJ40" s="1">
        <f ca="1">_xll.RiskPercentile($AG40,1-AJ$29)</f>
        <v>2.989075023430374E-2</v>
      </c>
      <c r="AK40" s="1">
        <f ca="1">_xll.RiskPercentile($AG40,1-AK$29)</f>
        <v>0.12061640724094878</v>
      </c>
      <c r="AL40" s="1">
        <f ca="1">_xll.RiskPercentile($AG40,1-AL$29)</f>
        <v>0.30419134076983467</v>
      </c>
      <c r="AO40" s="152">
        <v>5.0946936377121388E-2</v>
      </c>
      <c r="AP40" s="152">
        <v>2.9344913115929632E-3</v>
      </c>
      <c r="AQ40" s="152">
        <v>7.4052489102638831E-3</v>
      </c>
      <c r="AR40" s="152">
        <v>2.9889389235220117E-2</v>
      </c>
      <c r="AS40" s="152">
        <v>0.12062560198472076</v>
      </c>
      <c r="AT40" s="152">
        <v>0.30419474751317854</v>
      </c>
    </row>
    <row r="41" spans="1:46" x14ac:dyDescent="0.2">
      <c r="A41" s="2" t="s">
        <v>81</v>
      </c>
      <c r="B41" s="164">
        <v>1000</v>
      </c>
      <c r="C41" s="164">
        <v>1800</v>
      </c>
      <c r="D41" s="165">
        <v>2200</v>
      </c>
      <c r="E41" s="105">
        <f t="shared" si="8"/>
        <v>1670.0418100982513</v>
      </c>
      <c r="F41" s="81">
        <f t="shared" si="4"/>
        <v>850.69757121069813</v>
      </c>
      <c r="G41" s="81">
        <f t="shared" si="4"/>
        <v>1095.2630809859952</v>
      </c>
      <c r="H41" s="81">
        <f t="shared" si="4"/>
        <v>1602.6307832456707</v>
      </c>
      <c r="I41" s="81">
        <f t="shared" si="4"/>
        <v>2344.7755215689676</v>
      </c>
      <c r="J41" s="81">
        <f t="shared" si="4"/>
        <v>3017.4017605653244</v>
      </c>
      <c r="K41" s="139"/>
      <c r="L41" s="149"/>
      <c r="M41" s="4" t="s">
        <v>46</v>
      </c>
      <c r="N41" s="41" t="str">
        <f t="shared" si="5"/>
        <v/>
      </c>
      <c r="O41" s="35">
        <f t="shared" si="9"/>
        <v>1483.2396974191327</v>
      </c>
      <c r="P41" s="35">
        <f t="shared" si="13"/>
        <v>1680.2899624371228</v>
      </c>
      <c r="Q41" s="35">
        <f t="shared" si="20"/>
        <v>783.50703142845543</v>
      </c>
      <c r="R41" s="35">
        <f t="shared" si="20"/>
        <v>1080.4992403257741</v>
      </c>
      <c r="S41" s="35">
        <f t="shared" si="20"/>
        <v>1602.6393662824046</v>
      </c>
      <c r="T41" s="35">
        <f t="shared" si="20"/>
        <v>2377.0983287167051</v>
      </c>
      <c r="U41" s="35">
        <f t="shared" si="20"/>
        <v>3278.1491873472783</v>
      </c>
      <c r="W41" s="38">
        <f t="shared" si="15"/>
        <v>7.3794071530522665</v>
      </c>
      <c r="X41" s="38">
        <f t="shared" si="16"/>
        <v>0.30761827364676197</v>
      </c>
      <c r="Z41" s="38">
        <f t="shared" si="17"/>
        <v>0.64710970711082372</v>
      </c>
      <c r="AB41" s="151">
        <v>0.99</v>
      </c>
      <c r="AC41" s="151">
        <v>0.01</v>
      </c>
      <c r="AD41" s="55">
        <f t="shared" si="18"/>
        <v>783.50703142845543</v>
      </c>
      <c r="AE41" s="55">
        <f t="shared" ref="AE41:AE42" si="21">U41</f>
        <v>3278.1491873472783</v>
      </c>
      <c r="AF41" s="46" t="s">
        <v>49</v>
      </c>
      <c r="AG41" s="1">
        <f ca="1">_xll.RiskLognormAlt(1-$AI$29,R41,1-$AJ$29,S41,1-$AK$29,T41,_xll.RiskTruncate(AD41,AE41))</f>
        <v>1670.0418100982513</v>
      </c>
      <c r="AH41" s="1">
        <f ca="1">_xll.RiskPercentile($AG41,1-AH$29)</f>
        <v>850.828647829239</v>
      </c>
      <c r="AI41" s="1">
        <f ca="1">_xll.RiskPercentile($AG41,1-AI$29)</f>
        <v>1095.3233247724722</v>
      </c>
      <c r="AJ41" s="1">
        <f ca="1">_xll.RiskPercentile($AG41,1-AJ$29)</f>
        <v>1602.6306656606262</v>
      </c>
      <c r="AK41" s="1">
        <f ca="1">_xll.RiskPercentile($AG41,1-AK$29)</f>
        <v>2344.7255086809146</v>
      </c>
      <c r="AL41" s="1">
        <f ca="1">_xll.RiskPercentile($AG41,1-AL$29)</f>
        <v>3018.3097565812195</v>
      </c>
      <c r="AO41" s="152">
        <v>1670.0418100982513</v>
      </c>
      <c r="AP41" s="152">
        <v>850.69757121069813</v>
      </c>
      <c r="AQ41" s="152">
        <v>1095.2630809859952</v>
      </c>
      <c r="AR41" s="152">
        <v>1602.6307832456707</v>
      </c>
      <c r="AS41" s="152">
        <v>2344.7755215689676</v>
      </c>
      <c r="AT41" s="152">
        <v>3017.4017605653244</v>
      </c>
    </row>
    <row r="42" spans="1:46" x14ac:dyDescent="0.2">
      <c r="A42" s="2" t="s">
        <v>82</v>
      </c>
      <c r="B42" s="172">
        <v>9.9999999999999994E-12</v>
      </c>
      <c r="C42" s="172">
        <v>1E-10</v>
      </c>
      <c r="D42" s="173">
        <v>1.0000000000000001E-9</v>
      </c>
      <c r="E42" s="107">
        <f t="shared" si="8"/>
        <v>3.5974381036418824E-10</v>
      </c>
      <c r="F42" s="82">
        <f t="shared" si="4"/>
        <v>2.4783467620862368E-12</v>
      </c>
      <c r="G42" s="82">
        <f t="shared" si="4"/>
        <v>1.0825626719574685E-11</v>
      </c>
      <c r="H42" s="82">
        <f t="shared" si="4"/>
        <v>9.998586328966701E-11</v>
      </c>
      <c r="I42" s="82">
        <f t="shared" si="4"/>
        <v>9.2319154381133531E-10</v>
      </c>
      <c r="J42" s="82">
        <f t="shared" si="4"/>
        <v>4.0339574687528227E-9</v>
      </c>
      <c r="K42" s="139"/>
      <c r="L42" s="149"/>
      <c r="M42" s="4" t="s">
        <v>46</v>
      </c>
      <c r="N42" s="41" t="str">
        <f t="shared" si="5"/>
        <v/>
      </c>
      <c r="O42" s="37">
        <f t="shared" si="9"/>
        <v>1E-10</v>
      </c>
      <c r="P42" s="38">
        <f t="shared" si="13"/>
        <v>5.023341956506601E-10</v>
      </c>
      <c r="Q42" s="38">
        <f t="shared" si="20"/>
        <v>1.5301750228907302E-12</v>
      </c>
      <c r="R42" s="38">
        <f t="shared" si="20"/>
        <v>9.9999999999999849E-12</v>
      </c>
      <c r="S42" s="38">
        <f t="shared" si="20"/>
        <v>9.9999999999999965E-11</v>
      </c>
      <c r="T42" s="38">
        <f t="shared" si="20"/>
        <v>1.0000000000000007E-9</v>
      </c>
      <c r="U42" s="38">
        <f t="shared" si="20"/>
        <v>6.5352001244331463E-9</v>
      </c>
      <c r="W42" s="38">
        <f t="shared" si="15"/>
        <v>-23.025850929940457</v>
      </c>
      <c r="X42" s="38">
        <f t="shared" si="16"/>
        <v>1.7967166947477085</v>
      </c>
      <c r="Z42" s="38">
        <f t="shared" si="17"/>
        <v>0.5</v>
      </c>
      <c r="AB42" s="151">
        <v>0.99</v>
      </c>
      <c r="AC42" s="151">
        <v>0.01</v>
      </c>
      <c r="AD42" s="55">
        <f t="shared" si="18"/>
        <v>1.5301750228907302E-12</v>
      </c>
      <c r="AE42" s="55">
        <f t="shared" si="21"/>
        <v>6.5352001244331463E-9</v>
      </c>
      <c r="AF42" s="46" t="s">
        <v>49</v>
      </c>
      <c r="AG42" s="1">
        <f ca="1">_xll.RiskLognormAlt(1-$AI$29,R42,1-$AJ$29,S42,1-$AK$29,T42,_xll.RiskTruncate(AD42,AE42))</f>
        <v>3.5974381036418824E-10</v>
      </c>
      <c r="AH42" s="1">
        <f ca="1">_xll.RiskPercentile($AG42,1-AH$29)</f>
        <v>2.4784863436004867E-12</v>
      </c>
      <c r="AI42" s="1">
        <f ca="1">_xll.RiskPercentile($AG42,1-AI$29)</f>
        <v>1.0825214884452575E-11</v>
      </c>
      <c r="AJ42" s="1">
        <f ca="1">_xll.RiskPercentile($AG42,1-AJ$29)</f>
        <v>9.9991944176974445E-11</v>
      </c>
      <c r="AK42" s="1">
        <f ca="1">_xll.RiskPercentile($AG42,1-AK$29)</f>
        <v>9.2304484548145119E-10</v>
      </c>
      <c r="AL42" s="1">
        <f ca="1">_xll.RiskPercentile($AG42,1-AL$29)</f>
        <v>4.0272934569572179E-9</v>
      </c>
      <c r="AO42" s="152">
        <v>3.5974381036418824E-10</v>
      </c>
      <c r="AP42" s="152">
        <v>2.4783467620862368E-12</v>
      </c>
      <c r="AQ42" s="152">
        <v>1.0825626719574685E-11</v>
      </c>
      <c r="AR42" s="152">
        <v>9.998586328966701E-11</v>
      </c>
      <c r="AS42" s="152">
        <v>9.2319154381133531E-10</v>
      </c>
      <c r="AT42" s="152">
        <v>4.0339574687528227E-9</v>
      </c>
    </row>
    <row r="43" spans="1:46" x14ac:dyDescent="0.2">
      <c r="A43" s="2" t="s">
        <v>83</v>
      </c>
      <c r="B43" s="44" t="s">
        <v>34</v>
      </c>
      <c r="C43" s="44" t="s">
        <v>34</v>
      </c>
      <c r="D43" s="109" t="s">
        <v>34</v>
      </c>
      <c r="E43" s="105">
        <f t="shared" si="8"/>
        <v>1670.0418100978916</v>
      </c>
      <c r="F43" s="81">
        <f t="shared" si="4"/>
        <v>850.69757121031489</v>
      </c>
      <c r="G43" s="81">
        <f t="shared" si="4"/>
        <v>1095.2630809859711</v>
      </c>
      <c r="H43" s="81">
        <f t="shared" si="4"/>
        <v>1602.6307832453967</v>
      </c>
      <c r="I43" s="81">
        <f t="shared" si="4"/>
        <v>2344.7755215688685</v>
      </c>
      <c r="J43" s="81">
        <f t="shared" si="4"/>
        <v>3017.4017605650752</v>
      </c>
      <c r="K43" s="139"/>
      <c r="L43" s="149"/>
      <c r="M43" s="4"/>
      <c r="N43" s="41" t="str">
        <f t="shared" si="5"/>
        <v/>
      </c>
      <c r="O43" s="37"/>
      <c r="P43" s="126">
        <f>P41-P42</f>
        <v>1680.2899624366205</v>
      </c>
      <c r="Q43" s="35"/>
      <c r="R43" s="35"/>
      <c r="S43" s="126">
        <f>S41-S42</f>
        <v>1602.6393662823045</v>
      </c>
      <c r="T43" s="38"/>
      <c r="U43" s="38"/>
      <c r="X43" s="38"/>
      <c r="Z43" s="38"/>
      <c r="AB43" s="151"/>
      <c r="AC43" s="151"/>
      <c r="AD43" s="55"/>
      <c r="AE43" s="53"/>
      <c r="AF43" s="46"/>
      <c r="AG43" s="58">
        <f ca="1">_xll.RiskOutput("Untested Play Area (MM acres)")+AG41-AG42</f>
        <v>1670.0418100978916</v>
      </c>
      <c r="AH43" s="1">
        <f ca="1">_xll.RiskPercentile($AG43,1-AH$29)</f>
        <v>850.82864782920637</v>
      </c>
      <c r="AI43" s="1">
        <f ca="1">_xll.RiskPercentile($AG43,1-AI$29)</f>
        <v>1095.3233247723308</v>
      </c>
      <c r="AJ43" s="1">
        <f ca="1">_xll.RiskPercentile($AG43,1-AJ$29)</f>
        <v>1602.6306656605636</v>
      </c>
      <c r="AK43" s="1">
        <f ca="1">_xll.RiskPercentile($AG43,1-AK$29)</f>
        <v>2344.7255086800551</v>
      </c>
      <c r="AL43" s="1">
        <f ca="1">_xll.RiskPercentile($AG43,1-AL$29)</f>
        <v>3018.3097565811863</v>
      </c>
      <c r="AO43" s="152">
        <v>1670.0418100978916</v>
      </c>
      <c r="AP43" s="152">
        <v>850.69757121031489</v>
      </c>
      <c r="AQ43" s="152">
        <v>1095.2630809859711</v>
      </c>
      <c r="AR43" s="152">
        <v>1602.6307832453967</v>
      </c>
      <c r="AS43" s="152">
        <v>2344.7755215688685</v>
      </c>
      <c r="AT43" s="152">
        <v>3017.4017605650752</v>
      </c>
    </row>
    <row r="44" spans="1:46" x14ac:dyDescent="0.2">
      <c r="A44" s="2" t="s">
        <v>23</v>
      </c>
      <c r="B44" s="172">
        <v>8.0000000000000002E-3</v>
      </c>
      <c r="C44" s="172">
        <v>0.02</v>
      </c>
      <c r="D44" s="173">
        <v>0.08</v>
      </c>
      <c r="E44" s="107">
        <f t="shared" si="8"/>
        <v>3.2461062577283706E-2</v>
      </c>
      <c r="F44" s="82">
        <f t="shared" si="4"/>
        <v>3.6248089302892295E-3</v>
      </c>
      <c r="G44" s="82">
        <f t="shared" si="4"/>
        <v>7.5767188337923942E-3</v>
      </c>
      <c r="H44" s="82">
        <f t="shared" si="4"/>
        <v>2.3027281484976691E-2</v>
      </c>
      <c r="I44" s="82">
        <f t="shared" si="4"/>
        <v>6.9975236723960194E-2</v>
      </c>
      <c r="J44" s="82">
        <f t="shared" si="4"/>
        <v>0.14614424039169183</v>
      </c>
      <c r="K44" s="139"/>
      <c r="L44" s="149"/>
      <c r="M44" s="4" t="s">
        <v>46</v>
      </c>
      <c r="N44" s="41" t="str">
        <f t="shared" si="5"/>
        <v/>
      </c>
      <c r="O44" s="37">
        <f t="shared" si="9"/>
        <v>2.5298221281347035E-2</v>
      </c>
      <c r="P44" s="37">
        <f t="shared" ref="P44:P45" si="22">EXP(W44+X44^2/2)</f>
        <v>3.4475785997468776E-2</v>
      </c>
      <c r="Q44" s="37">
        <f t="shared" si="20"/>
        <v>2.8486332868527639E-3</v>
      </c>
      <c r="R44" s="37">
        <f t="shared" si="20"/>
        <v>7.282256812104323E-3</v>
      </c>
      <c r="S44" s="37">
        <f t="shared" si="20"/>
        <v>2.3028518032526493E-2</v>
      </c>
      <c r="T44" s="37">
        <f t="shared" si="20"/>
        <v>7.2822568121043221E-2</v>
      </c>
      <c r="U44" s="37">
        <f t="shared" si="20"/>
        <v>0.18616388610704593</v>
      </c>
      <c r="W44" s="38">
        <f t="shared" si="15"/>
        <v>-3.7710219166544254</v>
      </c>
      <c r="X44" s="38">
        <f>IF(AND(B44=C44,D44=C44,C44&lt;&gt;0),0.0000000000000001,IFERROR(LN(D44/B44)/SUM(NORMSINV(R$29),-NORMSINV(T$29)),0))</f>
        <v>0.89835834737385423</v>
      </c>
      <c r="Z44" s="38">
        <f>IFERROR(LOGNORMDIST(C44,W44,X44),0)</f>
        <v>0.43764048368849184</v>
      </c>
      <c r="AB44" s="151">
        <v>0.99</v>
      </c>
      <c r="AC44" s="151">
        <v>0.01</v>
      </c>
      <c r="AD44" s="55">
        <f t="shared" si="18"/>
        <v>2.8486332868527639E-3</v>
      </c>
      <c r="AE44" s="56">
        <f t="shared" ref="AE44:AE47" si="23">MIN(U44,1)</f>
        <v>0.18616388610704593</v>
      </c>
      <c r="AF44" s="46" t="s">
        <v>49</v>
      </c>
      <c r="AG44" s="1">
        <f ca="1">_xll.RiskLognormAlt(1-$AI$29,R44,1-$AJ$29,S44,1-$AK$29,T44,_xll.RiskTruncate(AD44,AE44))</f>
        <v>3.2461062577283706E-2</v>
      </c>
      <c r="AH44" s="1">
        <f ca="1">_xll.RiskPercentile($AG44,1-AH$29)</f>
        <v>3.6239101492532787E-3</v>
      </c>
      <c r="AI44" s="1">
        <f ca="1">_xll.RiskPercentile($AG44,1-AI$29)</f>
        <v>7.577246071918585E-3</v>
      </c>
      <c r="AJ44" s="1">
        <f ca="1">_xll.RiskPercentile($AG44,1-AJ$29)</f>
        <v>2.3027836148720622E-2</v>
      </c>
      <c r="AK44" s="1">
        <f ca="1">_xll.RiskPercentile($AG44,1-AK$29)</f>
        <v>6.997490251474181E-2</v>
      </c>
      <c r="AL44" s="1">
        <f ca="1">_xll.RiskPercentile($AG44,1-AL$29)</f>
        <v>0.14622541985625048</v>
      </c>
      <c r="AO44" s="152">
        <v>3.2461062577283706E-2</v>
      </c>
      <c r="AP44" s="152">
        <v>3.6248089302892295E-3</v>
      </c>
      <c r="AQ44" s="152">
        <v>7.5767188337923942E-3</v>
      </c>
      <c r="AR44" s="152">
        <v>2.3027281484976691E-2</v>
      </c>
      <c r="AS44" s="152">
        <v>6.9975236723960194E-2</v>
      </c>
      <c r="AT44" s="152">
        <v>0.14614424039169183</v>
      </c>
    </row>
    <row r="45" spans="1:46" x14ac:dyDescent="0.2">
      <c r="A45" s="2" t="s">
        <v>24</v>
      </c>
      <c r="B45" s="172">
        <v>0.05</v>
      </c>
      <c r="C45" s="172">
        <v>0.17</v>
      </c>
      <c r="D45" s="173">
        <v>0.38</v>
      </c>
      <c r="E45" s="107">
        <f t="shared" si="8"/>
        <v>0.19595113765587036</v>
      </c>
      <c r="F45" s="82">
        <f t="shared" si="4"/>
        <v>2.9397267427879695E-2</v>
      </c>
      <c r="G45" s="82">
        <f t="shared" si="4"/>
        <v>5.6303974711893558E-2</v>
      </c>
      <c r="H45" s="82">
        <f t="shared" si="4"/>
        <v>0.14989424329736215</v>
      </c>
      <c r="I45" s="82">
        <f t="shared" si="4"/>
        <v>0.39900496283078868</v>
      </c>
      <c r="J45" s="82">
        <f t="shared" si="4"/>
        <v>0.76330470408119422</v>
      </c>
      <c r="K45" s="139"/>
      <c r="L45" s="149"/>
      <c r="M45" s="4" t="s">
        <v>46</v>
      </c>
      <c r="N45" s="41" t="str">
        <f t="shared" si="5"/>
        <v/>
      </c>
      <c r="O45" s="37">
        <f t="shared" si="9"/>
        <v>0.13784048752090222</v>
      </c>
      <c r="P45" s="38">
        <f t="shared" si="22"/>
        <v>0.20500709976299575</v>
      </c>
      <c r="Q45" s="38">
        <f t="shared" si="20"/>
        <v>2.3787746207500401E-2</v>
      </c>
      <c r="R45" s="38">
        <f t="shared" si="20"/>
        <v>5.4374947757051852E-2</v>
      </c>
      <c r="S45" s="38">
        <f t="shared" si="20"/>
        <v>0.14990138615511231</v>
      </c>
      <c r="T45" s="38">
        <f t="shared" si="20"/>
        <v>0.41324960295359398</v>
      </c>
      <c r="U45" s="38">
        <f t="shared" si="20"/>
        <v>0.94462188116581858</v>
      </c>
      <c r="W45" s="38">
        <f t="shared" si="15"/>
        <v>-1.8977776267174589</v>
      </c>
      <c r="X45" s="38">
        <f>IF(AND(B45=C45,D45=C45,C45&lt;&gt;0),0.0000000000000001,IFERROR(LN(D45/B45)/SUM(NORMSINV(R$29),-NORMSINV(T$29)),0))</f>
        <v>0.79128624310579931</v>
      </c>
      <c r="Z45" s="38">
        <f>IFERROR(LOGNORMDIST(C45,W45,X45),0)</f>
        <v>0.56316868557864086</v>
      </c>
      <c r="AB45" s="151">
        <v>0.99</v>
      </c>
      <c r="AC45" s="151">
        <v>0.01</v>
      </c>
      <c r="AD45" s="55">
        <f t="shared" si="18"/>
        <v>2.3787746207500401E-2</v>
      </c>
      <c r="AE45" s="56">
        <f t="shared" si="23"/>
        <v>0.94462188116581858</v>
      </c>
      <c r="AF45" s="46" t="s">
        <v>49</v>
      </c>
      <c r="AG45" s="1">
        <f ca="1">_xll.RiskLognormAlt(1-$AI$29,R45,1-$AJ$29,S45,1-$AK$29,T45,_xll.RiskTruncate(AD45,AE45))</f>
        <v>0.19595113765587036</v>
      </c>
      <c r="AH45" s="1">
        <f ca="1">_xll.RiskPercentile($AG45,1-AH$29)</f>
        <v>2.94062785973776E-2</v>
      </c>
      <c r="AI45" s="1">
        <f ca="1">_xll.RiskPercentile($AG45,1-AI$29)</f>
        <v>5.6308770139668875E-2</v>
      </c>
      <c r="AJ45" s="1">
        <f ca="1">_xll.RiskPercentile($AG45,1-AJ$29)</f>
        <v>0.14990065547928247</v>
      </c>
      <c r="AK45" s="1">
        <f ca="1">_xll.RiskPercentile($AG45,1-AK$29)</f>
        <v>0.39898675342340323</v>
      </c>
      <c r="AL45" s="1">
        <f ca="1">_xll.RiskPercentile($AG45,1-AL$29)</f>
        <v>0.76383782369112774</v>
      </c>
      <c r="AO45" s="152">
        <v>0.19595113765587036</v>
      </c>
      <c r="AP45" s="152">
        <v>2.9397267427879695E-2</v>
      </c>
      <c r="AQ45" s="152">
        <v>5.6303974711893558E-2</v>
      </c>
      <c r="AR45" s="152">
        <v>0.14989424329736215</v>
      </c>
      <c r="AS45" s="152">
        <v>0.39900496283078868</v>
      </c>
      <c r="AT45" s="152">
        <v>0.76330470408119422</v>
      </c>
    </row>
    <row r="46" spans="1:46" x14ac:dyDescent="0.2">
      <c r="A46" s="2" t="s">
        <v>84</v>
      </c>
      <c r="B46" s="12" t="s">
        <v>34</v>
      </c>
      <c r="C46" s="12" t="s">
        <v>34</v>
      </c>
      <c r="D46" s="110" t="s">
        <v>34</v>
      </c>
      <c r="E46" s="158">
        <f t="shared" si="8"/>
        <v>10.622772121291032</v>
      </c>
      <c r="F46" s="159">
        <f t="shared" si="4"/>
        <v>0.39632535790077084</v>
      </c>
      <c r="G46" s="159">
        <f t="shared" si="4"/>
        <v>1.2620655391169804</v>
      </c>
      <c r="H46" s="159">
        <f t="shared" si="4"/>
        <v>5.4469265597764673</v>
      </c>
      <c r="I46" s="159">
        <f t="shared" si="4"/>
        <v>24.441002520077522</v>
      </c>
      <c r="J46" s="159">
        <f t="shared" si="4"/>
        <v>76.832921458235234</v>
      </c>
      <c r="K46" s="139"/>
      <c r="L46" s="149"/>
      <c r="M46" s="4"/>
      <c r="N46" s="41" t="str">
        <f t="shared" si="5"/>
        <v/>
      </c>
      <c r="O46" s="37"/>
      <c r="P46" s="178">
        <f>P43*P44*P45</f>
        <v>11.875921301947587</v>
      </c>
      <c r="Q46" s="60"/>
      <c r="R46" s="60"/>
      <c r="S46" s="178">
        <f>S43*S44*S45</f>
        <v>5.5323219489639941</v>
      </c>
      <c r="T46" s="38"/>
      <c r="U46" s="38"/>
      <c r="X46" s="38"/>
      <c r="Z46" s="38"/>
      <c r="AB46" s="151"/>
      <c r="AC46" s="151"/>
      <c r="AD46" s="55"/>
      <c r="AE46" s="55"/>
      <c r="AF46" s="46"/>
      <c r="AG46" s="52">
        <f ca="1">_xll.RiskOutput("Potential O&amp;G Area (MM acres)")+AG43*AG44*AG45</f>
        <v>10.622772121291032</v>
      </c>
      <c r="AH46" s="1">
        <f ca="1">_xll.RiskPercentile($AG46,1-AH$29)</f>
        <v>0.39652326015589823</v>
      </c>
      <c r="AI46" s="1">
        <f ca="1">_xll.RiskPercentile($AG46,1-AI$29)</f>
        <v>1.2381937796351516</v>
      </c>
      <c r="AJ46" s="1">
        <f ca="1">_xll.RiskPercentile($AG46,1-AJ$29)</f>
        <v>5.5474643578134692</v>
      </c>
      <c r="AK46" s="1">
        <f ca="1">_xll.RiskPercentile($AG46,1-AK$29)</f>
        <v>24.493293752377063</v>
      </c>
      <c r="AL46" s="1">
        <f ca="1">_xll.RiskPercentile($AG46,1-AL$29)</f>
        <v>76.742855870953221</v>
      </c>
      <c r="AO46" s="152">
        <v>10.622772121291032</v>
      </c>
      <c r="AP46" s="152">
        <v>0.39632535790077084</v>
      </c>
      <c r="AQ46" s="152">
        <v>1.2620655391169804</v>
      </c>
      <c r="AR46" s="152">
        <v>5.4469265597764673</v>
      </c>
      <c r="AS46" s="152">
        <v>24.441002520077522</v>
      </c>
      <c r="AT46" s="152">
        <v>76.832921458235234</v>
      </c>
    </row>
    <row r="47" spans="1:46" x14ac:dyDescent="0.2">
      <c r="A47" s="2" t="s">
        <v>25</v>
      </c>
      <c r="B47" s="172">
        <v>0</v>
      </c>
      <c r="C47" s="172">
        <v>0</v>
      </c>
      <c r="D47" s="172">
        <v>0</v>
      </c>
      <c r="E47" s="107">
        <f t="shared" si="8"/>
        <v>0</v>
      </c>
      <c r="F47" s="82">
        <f t="shared" si="8"/>
        <v>0</v>
      </c>
      <c r="G47" s="82">
        <f t="shared" si="8"/>
        <v>0</v>
      </c>
      <c r="H47" s="82">
        <f t="shared" si="8"/>
        <v>0</v>
      </c>
      <c r="I47" s="82">
        <f t="shared" si="8"/>
        <v>0</v>
      </c>
      <c r="J47" s="82">
        <f t="shared" si="8"/>
        <v>0</v>
      </c>
      <c r="K47" s="139"/>
      <c r="L47" s="149"/>
      <c r="M47" s="4" t="s">
        <v>46</v>
      </c>
      <c r="N47" s="41" t="str">
        <f t="shared" si="5"/>
        <v/>
      </c>
      <c r="O47" s="37">
        <f t="shared" si="9"/>
        <v>0</v>
      </c>
      <c r="P47" s="38">
        <f>IF(S47=0,0,EXP(W47+X47^2/2))</f>
        <v>0</v>
      </c>
      <c r="Q47" s="38">
        <f t="shared" si="20"/>
        <v>0</v>
      </c>
      <c r="R47" s="38">
        <f>IFERROR(LOGINV(1-R$29,$W47,$X47),0)</f>
        <v>0</v>
      </c>
      <c r="S47" s="38">
        <f>IFERROR(LOGINV(1-S$29,$W47,$X47),0)</f>
        <v>0</v>
      </c>
      <c r="T47" s="38">
        <f>IFERROR(LOGINV(1-T$29,$W47,$X47),0)</f>
        <v>0</v>
      </c>
      <c r="U47" s="38">
        <f>IFERROR(LOGINV(1-U$29,$W47,$X47),0)</f>
        <v>0</v>
      </c>
      <c r="W47" s="38">
        <f t="shared" si="15"/>
        <v>0</v>
      </c>
      <c r="X47" s="38">
        <f>IF(AND(B47=C47,D47=C47,C47&lt;&gt;0),0.0000000000000001,IFERROR(LN(D47/B47)/SUM(NORMSINV(R$29),-NORMSINV(T$29)),0))</f>
        <v>0</v>
      </c>
      <c r="Z47" s="38">
        <f>IFERROR(LOGNORMDIST(C47,W47,X47),0)</f>
        <v>0</v>
      </c>
      <c r="AB47" s="151">
        <v>0.99</v>
      </c>
      <c r="AC47" s="151">
        <v>0.01</v>
      </c>
      <c r="AD47" s="55">
        <f t="shared" si="18"/>
        <v>0</v>
      </c>
      <c r="AE47" s="56">
        <f t="shared" si="23"/>
        <v>0</v>
      </c>
      <c r="AF47" s="46" t="s">
        <v>49</v>
      </c>
      <c r="AG47" s="1">
        <f ca="1">IFERROR(_xll.RiskLognormAlt(1-$AI$29,R47,1-$AJ$29,S47,1-$AK$29,T47,_xll.RiskTruncate(AD47,AE47)),0)</f>
        <v>0</v>
      </c>
      <c r="AH47" s="1">
        <f ca="1">IFERROR(_xll.RiskPercentile($AG47,1-AH$29),0)</f>
        <v>0</v>
      </c>
      <c r="AI47" s="1">
        <f ca="1">IFERROR(_xll.RiskPercentile($AG47,1-AI$29),0)</f>
        <v>0</v>
      </c>
      <c r="AJ47" s="1">
        <f ca="1">IFERROR(_xll.RiskPercentile($AG47,1-AJ$29),0)</f>
        <v>0</v>
      </c>
      <c r="AK47" s="1">
        <f ca="1">IFERROR(_xll.RiskPercentile($AG47,1-AK$29),0)</f>
        <v>0</v>
      </c>
      <c r="AL47" s="1">
        <f ca="1">IFERROR(_xll.RiskPercentile($AG47,1-AL$29),0)</f>
        <v>0</v>
      </c>
      <c r="AO47" s="152">
        <v>0</v>
      </c>
      <c r="AP47" s="152">
        <v>0</v>
      </c>
      <c r="AQ47" s="152">
        <v>0</v>
      </c>
      <c r="AR47" s="152">
        <v>0</v>
      </c>
      <c r="AS47" s="152">
        <v>0</v>
      </c>
      <c r="AT47" s="152">
        <v>0</v>
      </c>
    </row>
    <row r="48" spans="1:46" x14ac:dyDescent="0.2">
      <c r="A48" s="13" t="s">
        <v>85</v>
      </c>
      <c r="B48" s="25" t="s">
        <v>34</v>
      </c>
      <c r="C48" s="25" t="s">
        <v>34</v>
      </c>
      <c r="D48" s="104" t="s">
        <v>34</v>
      </c>
      <c r="E48" s="107">
        <f t="shared" si="8"/>
        <v>0</v>
      </c>
      <c r="F48" s="159">
        <f t="shared" si="8"/>
        <v>0</v>
      </c>
      <c r="G48" s="159">
        <f t="shared" si="8"/>
        <v>0</v>
      </c>
      <c r="H48" s="159">
        <f t="shared" si="8"/>
        <v>0</v>
      </c>
      <c r="I48" s="159">
        <f t="shared" si="8"/>
        <v>0</v>
      </c>
      <c r="J48" s="159">
        <f t="shared" si="8"/>
        <v>0</v>
      </c>
      <c r="K48" s="139"/>
      <c r="L48" s="149"/>
      <c r="M48" s="4"/>
      <c r="N48" s="41" t="str">
        <f t="shared" si="5"/>
        <v/>
      </c>
      <c r="O48" s="37"/>
      <c r="P48" s="178">
        <f>+P46*P47</f>
        <v>0</v>
      </c>
      <c r="Q48" s="60"/>
      <c r="R48" s="60"/>
      <c r="S48" s="178">
        <f>+S46*S47</f>
        <v>0</v>
      </c>
      <c r="T48" s="38"/>
      <c r="U48" s="38"/>
      <c r="Z48" s="38"/>
      <c r="AB48" s="146"/>
      <c r="AC48" s="146"/>
      <c r="AG48" s="52">
        <f ca="1">_xll.RiskOutput("Potential Oil Area (MM acres)")+AG46*AG47</f>
        <v>0</v>
      </c>
      <c r="AH48" s="1">
        <f ca="1">_xll.RiskPercentile($AG48,1-AH$29)</f>
        <v>0</v>
      </c>
      <c r="AI48" s="1">
        <f ca="1">_xll.RiskPercentile($AG48,1-AI$29)</f>
        <v>0</v>
      </c>
      <c r="AJ48" s="1">
        <f ca="1">_xll.RiskPercentile($AG48,1-AJ$29)</f>
        <v>0</v>
      </c>
      <c r="AK48" s="1">
        <f ca="1">_xll.RiskPercentile($AG48,1-AK$29)</f>
        <v>0</v>
      </c>
      <c r="AL48" s="1">
        <f ca="1">_xll.RiskPercentile($AG48,1-AL$29)</f>
        <v>0</v>
      </c>
      <c r="AO48" s="152">
        <v>0</v>
      </c>
      <c r="AP48" s="152">
        <v>0</v>
      </c>
      <c r="AQ48" s="152">
        <v>0</v>
      </c>
      <c r="AR48" s="152">
        <v>0</v>
      </c>
      <c r="AS48" s="152">
        <v>0</v>
      </c>
      <c r="AT48" s="152">
        <v>0</v>
      </c>
    </row>
    <row r="49" spans="1:46" x14ac:dyDescent="0.2">
      <c r="A49" s="13" t="s">
        <v>86</v>
      </c>
      <c r="B49" s="25" t="s">
        <v>34</v>
      </c>
      <c r="C49" s="25" t="s">
        <v>34</v>
      </c>
      <c r="D49" s="104" t="s">
        <v>34</v>
      </c>
      <c r="E49" s="158">
        <f t="shared" si="8"/>
        <v>10.622772121291032</v>
      </c>
      <c r="F49" s="159">
        <f t="shared" si="8"/>
        <v>0.39632535790077084</v>
      </c>
      <c r="G49" s="159">
        <f t="shared" si="8"/>
        <v>1.2620655391169804</v>
      </c>
      <c r="H49" s="159">
        <f t="shared" si="8"/>
        <v>5.4469265597764673</v>
      </c>
      <c r="I49" s="159">
        <f t="shared" si="8"/>
        <v>24.441002520077522</v>
      </c>
      <c r="J49" s="159">
        <f t="shared" si="8"/>
        <v>76.832921458235234</v>
      </c>
      <c r="K49" s="139"/>
      <c r="L49" s="149"/>
      <c r="M49" s="4"/>
      <c r="N49" s="41" t="str">
        <f t="shared" si="5"/>
        <v/>
      </c>
      <c r="O49" s="37"/>
      <c r="P49" s="178">
        <f>(1-P47)*P46</f>
        <v>11.875921301947587</v>
      </c>
      <c r="Q49" s="60"/>
      <c r="R49" s="60"/>
      <c r="S49" s="178">
        <f>(1-S47)*S46</f>
        <v>5.5323219489639941</v>
      </c>
      <c r="T49" s="38"/>
      <c r="U49" s="38"/>
      <c r="Z49" s="38"/>
      <c r="AB49" s="146"/>
      <c r="AC49" s="146"/>
      <c r="AG49" s="52">
        <f ca="1">_xll.RiskOutput("Potential Gas Area (MM acres)")+(1-AG47)*AG46</f>
        <v>10.622772121291032</v>
      </c>
      <c r="AH49" s="1">
        <f ca="1">_xll.RiskPercentile($AG49,1-AH$29)</f>
        <v>0.39652326015589823</v>
      </c>
      <c r="AI49" s="1">
        <f ca="1">_xll.RiskPercentile($AG49,1-AI$29)</f>
        <v>1.2381937796351516</v>
      </c>
      <c r="AJ49" s="1">
        <f ca="1">_xll.RiskPercentile($AG49,1-AJ$29)</f>
        <v>5.5474643578134692</v>
      </c>
      <c r="AK49" s="1">
        <f ca="1">_xll.RiskPercentile($AG49,1-AK$29)</f>
        <v>24.493293752377063</v>
      </c>
      <c r="AL49" s="1">
        <f ca="1">_xll.RiskPercentile($AG49,1-AL$29)</f>
        <v>76.742855870953221</v>
      </c>
      <c r="AO49" s="152">
        <v>10.622772121291032</v>
      </c>
      <c r="AP49" s="152">
        <v>0.39632535790077084</v>
      </c>
      <c r="AQ49" s="152">
        <v>1.2620655391169804</v>
      </c>
      <c r="AR49" s="152">
        <v>5.4469265597764673</v>
      </c>
      <c r="AS49" s="152">
        <v>24.441002520077522</v>
      </c>
      <c r="AT49" s="152">
        <v>76.832921458235234</v>
      </c>
    </row>
    <row r="50" spans="1:46" x14ac:dyDescent="0.2">
      <c r="A50" s="13" t="s">
        <v>87</v>
      </c>
      <c r="B50" s="174">
        <v>5</v>
      </c>
      <c r="C50" s="174">
        <v>12</v>
      </c>
      <c r="D50" s="175">
        <v>25</v>
      </c>
      <c r="E50" s="105">
        <f t="shared" si="8"/>
        <v>13.632014355974579</v>
      </c>
      <c r="F50" s="81">
        <f t="shared" si="8"/>
        <v>3.1577318562019578</v>
      </c>
      <c r="G50" s="81">
        <f t="shared" si="8"/>
        <v>5.2883260052259828</v>
      </c>
      <c r="H50" s="81">
        <f t="shared" si="8"/>
        <v>11.500626464293413</v>
      </c>
      <c r="I50" s="81">
        <f t="shared" si="8"/>
        <v>25.008083020561511</v>
      </c>
      <c r="J50" s="81">
        <f t="shared" si="8"/>
        <v>41.865925311005498</v>
      </c>
      <c r="K50" s="139"/>
      <c r="L50" s="149"/>
      <c r="M50" s="4" t="s">
        <v>46</v>
      </c>
      <c r="N50" s="41" t="str">
        <f t="shared" si="5"/>
        <v/>
      </c>
      <c r="O50" s="35">
        <f t="shared" si="9"/>
        <v>11.180339887498949</v>
      </c>
      <c r="P50" s="35">
        <f t="shared" ref="P50:P57" si="24">EXP(W50+X50^2/2)</f>
        <v>14.007627766621832</v>
      </c>
      <c r="Q50" s="35">
        <f t="shared" si="20"/>
        <v>2.6689457408388955</v>
      </c>
      <c r="R50" s="35">
        <f t="shared" si="20"/>
        <v>5.1435207967550394</v>
      </c>
      <c r="S50" s="35">
        <f t="shared" si="20"/>
        <v>11.501262145228148</v>
      </c>
      <c r="T50" s="35">
        <f t="shared" si="20"/>
        <v>25.717603983775199</v>
      </c>
      <c r="U50" s="35">
        <f t="shared" si="20"/>
        <v>49.562278059530897</v>
      </c>
      <c r="W50" s="38">
        <f t="shared" si="15"/>
        <v>2.4424567811058902</v>
      </c>
      <c r="X50" s="38">
        <f t="shared" ref="X50:X57" si="25">IF(AND(B50=C50,D50=C50,C50&lt;&gt;0),0.0000000000000001,IFERROR(LN(D50/B50)/SUM(NORMSINV(R$29),-NORMSINV(T$29)),0))</f>
        <v>0.62792553795920147</v>
      </c>
      <c r="Z50" s="38">
        <f t="shared" ref="Z50:Z57" si="26">IFERROR(LOGNORMDIST(C50,W50,X50),0)</f>
        <v>0.52694930492331882</v>
      </c>
      <c r="AB50" s="151">
        <v>0.99</v>
      </c>
      <c r="AC50" s="151">
        <v>0.01</v>
      </c>
      <c r="AD50" s="55">
        <f t="shared" si="18"/>
        <v>2.6689457408388955</v>
      </c>
      <c r="AE50" s="53">
        <f t="shared" ref="AE50" si="27">U50</f>
        <v>49.562278059530897</v>
      </c>
      <c r="AF50" s="46" t="s">
        <v>49</v>
      </c>
      <c r="AG50" s="1">
        <f ca="1">_xll.RiskLognormAlt(1-$AI$29,R50,1-$AJ$29,S50,1-$AK$29,T50,_xll.RiskTruncate(AD50,AE50))</f>
        <v>13.632014355974579</v>
      </c>
      <c r="AH50" s="1">
        <f ca="1">_xll.RiskPercentile($AG50,1-AH$29)</f>
        <v>3.1572992983980521</v>
      </c>
      <c r="AI50" s="1">
        <f ca="1">_xll.RiskPercentile($AG50,1-AI$29)</f>
        <v>5.2883895077238883</v>
      </c>
      <c r="AJ50" s="1">
        <f ca="1">_xll.RiskPercentile($AG50,1-AJ$29)</f>
        <v>11.501009820906503</v>
      </c>
      <c r="AK50" s="1">
        <f ca="1">_xll.RiskPercentile($AG50,1-AK$29)</f>
        <v>25.010261353960143</v>
      </c>
      <c r="AL50" s="1">
        <f ca="1">_xll.RiskPercentile($AG50,1-AL$29)</f>
        <v>41.855599996977475</v>
      </c>
      <c r="AO50" s="153">
        <v>13.632014355974579</v>
      </c>
      <c r="AP50" s="153">
        <v>3.1577318562019578</v>
      </c>
      <c r="AQ50" s="153">
        <v>5.2883260052259828</v>
      </c>
      <c r="AR50" s="153">
        <v>11.500626464293413</v>
      </c>
      <c r="AS50" s="153">
        <v>25.008083020561511</v>
      </c>
      <c r="AT50" s="153">
        <v>41.865925311005498</v>
      </c>
    </row>
    <row r="51" spans="1:46" x14ac:dyDescent="0.2">
      <c r="A51" s="13" t="s">
        <v>12</v>
      </c>
      <c r="B51" s="176">
        <v>0.03</v>
      </c>
      <c r="C51" s="176">
        <v>0.08</v>
      </c>
      <c r="D51" s="177">
        <v>0.14000000000000001</v>
      </c>
      <c r="E51" s="106">
        <f t="shared" si="8"/>
        <v>8.2395913105276192E-2</v>
      </c>
      <c r="F51" s="11">
        <f t="shared" si="8"/>
        <v>2.046685861982895E-2</v>
      </c>
      <c r="G51" s="11">
        <f t="shared" si="8"/>
        <v>3.3516552907778684E-2</v>
      </c>
      <c r="H51" s="11">
        <f t="shared" si="8"/>
        <v>7.050241755989721E-2</v>
      </c>
      <c r="I51" s="11">
        <f t="shared" si="8"/>
        <v>0.14830052674643476</v>
      </c>
      <c r="J51" s="11">
        <f t="shared" si="8"/>
        <v>0.24275136052130192</v>
      </c>
      <c r="K51" s="139"/>
      <c r="L51" s="149"/>
      <c r="M51" s="4" t="s">
        <v>46</v>
      </c>
      <c r="N51" s="41" t="str">
        <f t="shared" si="5"/>
        <v/>
      </c>
      <c r="O51" s="37">
        <f t="shared" si="9"/>
        <v>6.4807406984078608E-2</v>
      </c>
      <c r="P51" s="38">
        <f t="shared" si="24"/>
        <v>8.4459134219863591E-2</v>
      </c>
      <c r="Q51" s="38">
        <f t="shared" si="20"/>
        <v>1.7418089917092011E-2</v>
      </c>
      <c r="R51" s="38">
        <f t="shared" si="20"/>
        <v>3.2636786573332729E-2</v>
      </c>
      <c r="S51" s="38">
        <f t="shared" si="20"/>
        <v>7.0503517003682861E-2</v>
      </c>
      <c r="T51" s="38">
        <f t="shared" si="20"/>
        <v>0.15230500400888605</v>
      </c>
      <c r="U51" s="38">
        <f t="shared" si="20"/>
        <v>0.28537835856564903</v>
      </c>
      <c r="W51" s="38">
        <f t="shared" si="15"/>
        <v>-2.652092683831146</v>
      </c>
      <c r="X51" s="38">
        <f t="shared" si="25"/>
        <v>0.60100782612384807</v>
      </c>
      <c r="Z51" s="38">
        <f t="shared" si="26"/>
        <v>0.58326511349436228</v>
      </c>
      <c r="AB51" s="151">
        <v>0.99</v>
      </c>
      <c r="AC51" s="151">
        <v>0.01</v>
      </c>
      <c r="AD51" s="55">
        <f t="shared" si="18"/>
        <v>1.7418089917092011E-2</v>
      </c>
      <c r="AE51" s="157">
        <f>MIN(U51,0.36)</f>
        <v>0.28537835856564903</v>
      </c>
      <c r="AF51" s="46" t="s">
        <v>49</v>
      </c>
      <c r="AG51" s="1">
        <f ca="1">_xll.RiskLognormAlt(1-$AI$29,R51,1-$AJ$29,S51,1-$AK$29,T51,_xll.RiskTruncate(AD51,AE51))</f>
        <v>8.2395913105276192E-2</v>
      </c>
      <c r="AH51" s="1">
        <f ca="1">_xll.RiskPercentile($AG51,1-AH$29)</f>
        <v>2.046247522003623E-2</v>
      </c>
      <c r="AI51" s="1">
        <f ca="1">_xll.RiskPercentile($AG51,1-AI$29)</f>
        <v>3.3514152505099343E-2</v>
      </c>
      <c r="AJ51" s="1">
        <f ca="1">_xll.RiskPercentile($AG51,1-AJ$29)</f>
        <v>7.0501544459173698E-2</v>
      </c>
      <c r="AK51" s="1">
        <f ca="1">_xll.RiskPercentile($AG51,1-AK$29)</f>
        <v>0.14828682295785348</v>
      </c>
      <c r="AL51" s="1">
        <f ca="1">_xll.RiskPercentile($AG51,1-AL$29)</f>
        <v>0.24285727351898587</v>
      </c>
      <c r="AO51" s="152">
        <v>8.2395913105276192E-2</v>
      </c>
      <c r="AP51" s="152">
        <v>2.046685861982895E-2</v>
      </c>
      <c r="AQ51" s="152">
        <v>3.3516552907778684E-2</v>
      </c>
      <c r="AR51" s="152">
        <v>7.050241755989721E-2</v>
      </c>
      <c r="AS51" s="152">
        <v>0.14830052674643476</v>
      </c>
      <c r="AT51" s="152">
        <v>0.24275136052130192</v>
      </c>
    </row>
    <row r="52" spans="1:46" x14ac:dyDescent="0.2">
      <c r="A52" s="13" t="s">
        <v>26</v>
      </c>
      <c r="B52" s="176">
        <v>0.57999999999999996</v>
      </c>
      <c r="C52" s="176">
        <v>0.65</v>
      </c>
      <c r="D52" s="177">
        <v>0.85</v>
      </c>
      <c r="E52" s="106">
        <f t="shared" si="8"/>
        <v>0.68743856701155037</v>
      </c>
      <c r="F52" s="11">
        <f t="shared" si="8"/>
        <v>0.50082641992775034</v>
      </c>
      <c r="G52" s="11">
        <f t="shared" si="8"/>
        <v>0.56608532110651399</v>
      </c>
      <c r="H52" s="11">
        <f t="shared" si="8"/>
        <v>0.68079137993585925</v>
      </c>
      <c r="I52" s="11">
        <f t="shared" si="8"/>
        <v>0.81870899532368713</v>
      </c>
      <c r="J52" s="11">
        <f t="shared" si="8"/>
        <v>0.92531786083914325</v>
      </c>
      <c r="K52" s="139"/>
      <c r="L52" s="150"/>
      <c r="M52" s="4" t="s">
        <v>46</v>
      </c>
      <c r="N52" s="41" t="str">
        <f t="shared" si="5"/>
        <v/>
      </c>
      <c r="O52" s="37">
        <f t="shared" si="9"/>
        <v>0.70213958726167824</v>
      </c>
      <c r="P52" s="38">
        <f t="shared" si="24"/>
        <v>0.68841136243204937</v>
      </c>
      <c r="Q52" s="38">
        <f t="shared" si="20"/>
        <v>0.48123938233131897</v>
      </c>
      <c r="R52" s="38">
        <f t="shared" si="20"/>
        <v>0.56237234049556761</v>
      </c>
      <c r="S52" s="38">
        <f t="shared" si="20"/>
        <v>0.6807997983498999</v>
      </c>
      <c r="T52" s="38">
        <f t="shared" si="20"/>
        <v>0.82416636107109065</v>
      </c>
      <c r="U52" s="38">
        <f t="shared" si="20"/>
        <v>0.96311395627668395</v>
      </c>
      <c r="W52" s="38">
        <f t="shared" si="15"/>
        <v>-0.3844869979188158</v>
      </c>
      <c r="X52" s="38">
        <f t="shared" si="25"/>
        <v>0.14911933948653727</v>
      </c>
      <c r="Z52" s="38">
        <f t="shared" si="26"/>
        <v>0.37810475021873136</v>
      </c>
      <c r="AB52" s="151">
        <v>0.99</v>
      </c>
      <c r="AC52" s="151">
        <v>0.01</v>
      </c>
      <c r="AD52" s="55">
        <f t="shared" si="18"/>
        <v>0.48123938233131897</v>
      </c>
      <c r="AE52" s="56">
        <f>MIN(U52,0.97)</f>
        <v>0.96311395627668395</v>
      </c>
      <c r="AF52" s="46" t="s">
        <v>49</v>
      </c>
      <c r="AG52" s="1">
        <f ca="1">_xll.RiskLognormAlt(1-$AI$29,R52,1-$AJ$29,S52,1-$AK$29,T52,_xll.RiskTruncate(AD52,AE52))</f>
        <v>0.68743856701155037</v>
      </c>
      <c r="AH52" s="1">
        <f ca="1">_xll.RiskPercentile($AG52,1-AH$29)</f>
        <v>0.5008360789833044</v>
      </c>
      <c r="AI52" s="1">
        <f ca="1">_xll.RiskPercentile($AG52,1-AI$29)</f>
        <v>0.56608401457627044</v>
      </c>
      <c r="AJ52" s="1">
        <f ca="1">_xll.RiskPercentile($AG52,1-AJ$29)</f>
        <v>0.68079563786381803</v>
      </c>
      <c r="AK52" s="1">
        <f ca="1">_xll.RiskPercentile($AG52,1-AK$29)</f>
        <v>0.81871520658501462</v>
      </c>
      <c r="AL52" s="1">
        <f ca="1">_xll.RiskPercentile($AG52,1-AL$29)</f>
        <v>0.92521321786329302</v>
      </c>
      <c r="AO52" s="152">
        <v>0.68743856701155037</v>
      </c>
      <c r="AP52" s="152">
        <v>0.50082641992775034</v>
      </c>
      <c r="AQ52" s="152">
        <v>0.56608532110651399</v>
      </c>
      <c r="AR52" s="152">
        <v>0.68079137993585925</v>
      </c>
      <c r="AS52" s="152">
        <v>0.81870899532368713</v>
      </c>
      <c r="AT52" s="152">
        <v>0.92531786083914325</v>
      </c>
    </row>
    <row r="53" spans="1:46" x14ac:dyDescent="0.2">
      <c r="A53" s="13" t="s">
        <v>27</v>
      </c>
      <c r="B53" s="176">
        <v>0.05</v>
      </c>
      <c r="C53" s="176">
        <v>0.15</v>
      </c>
      <c r="D53" s="177">
        <v>0.25</v>
      </c>
      <c r="E53" s="106">
        <f t="shared" si="8"/>
        <v>0.1490472748827294</v>
      </c>
      <c r="F53" s="11">
        <f t="shared" si="8"/>
        <v>3.4527236412078832E-2</v>
      </c>
      <c r="G53" s="11">
        <f t="shared" si="8"/>
        <v>5.7816489160912171E-2</v>
      </c>
      <c r="H53" s="11">
        <f t="shared" si="8"/>
        <v>0.12574594499533245</v>
      </c>
      <c r="I53" s="11">
        <f t="shared" si="8"/>
        <v>0.27343178042386923</v>
      </c>
      <c r="J53" s="11">
        <f t="shared" si="8"/>
        <v>0.45782037862901709</v>
      </c>
      <c r="K53" s="139"/>
      <c r="L53" s="149"/>
      <c r="M53" s="4" t="s">
        <v>46</v>
      </c>
      <c r="N53" s="41" t="str">
        <f t="shared" si="5"/>
        <v/>
      </c>
      <c r="O53" s="37">
        <f t="shared" si="9"/>
        <v>0.11180339887498948</v>
      </c>
      <c r="P53" s="38">
        <f t="shared" si="24"/>
        <v>0.15315408945939105</v>
      </c>
      <c r="Q53" s="38">
        <f t="shared" si="20"/>
        <v>2.9181240504456956E-2</v>
      </c>
      <c r="R53" s="38">
        <f t="shared" si="20"/>
        <v>5.6237305657104747E-2</v>
      </c>
      <c r="S53" s="38">
        <f t="shared" si="20"/>
        <v>0.12575043832071969</v>
      </c>
      <c r="T53" s="38">
        <f t="shared" si="20"/>
        <v>0.28118652828552376</v>
      </c>
      <c r="U53" s="38">
        <f t="shared" si="20"/>
        <v>0.54189515128522137</v>
      </c>
      <c r="W53" s="38">
        <f t="shared" si="15"/>
        <v>-2.0734559843565168</v>
      </c>
      <c r="X53" s="38">
        <f t="shared" si="25"/>
        <v>0.62792553795920147</v>
      </c>
      <c r="Z53" s="38">
        <f t="shared" si="26"/>
        <v>0.61057695951224389</v>
      </c>
      <c r="AB53" s="151">
        <v>0.99</v>
      </c>
      <c r="AC53" s="151">
        <v>0.01</v>
      </c>
      <c r="AD53" s="55">
        <f t="shared" si="18"/>
        <v>2.9181240504456956E-2</v>
      </c>
      <c r="AE53" s="56">
        <f>MIN(U53,0.7)</f>
        <v>0.54189515128522137</v>
      </c>
      <c r="AF53" s="46" t="s">
        <v>49</v>
      </c>
      <c r="AG53" s="1">
        <f ca="1">_xll.RiskLognormAlt(1-$AI$29,R53,1-$AJ$29,S53,1-$AK$29,T53,_xll.RiskTruncate(AD53,AE53))</f>
        <v>0.1490472748827294</v>
      </c>
      <c r="AH53" s="1">
        <f ca="1">_xll.RiskPercentile($AG53,1-AH$29)</f>
        <v>3.4525644605702899E-2</v>
      </c>
      <c r="AI53" s="1">
        <f ca="1">_xll.RiskPercentile($AG53,1-AI$29)</f>
        <v>5.7815075482295711E-2</v>
      </c>
      <c r="AJ53" s="1">
        <f ca="1">_xll.RiskPercentile($AG53,1-AJ$29)</f>
        <v>0.12574855317043865</v>
      </c>
      <c r="AK53" s="1">
        <f ca="1">_xll.RiskPercentile($AG53,1-AK$29)</f>
        <v>0.27346028088065244</v>
      </c>
      <c r="AL53" s="1">
        <f ca="1">_xll.RiskPercentile($AG53,1-AL$29)</f>
        <v>0.45755439450148261</v>
      </c>
      <c r="AO53" s="152">
        <v>0.1490472748827294</v>
      </c>
      <c r="AP53" s="152">
        <v>3.4527236412078832E-2</v>
      </c>
      <c r="AQ53" s="152">
        <v>5.7816489160912171E-2</v>
      </c>
      <c r="AR53" s="152">
        <v>0.12574594499533245</v>
      </c>
      <c r="AS53" s="152">
        <v>0.27343178042386923</v>
      </c>
      <c r="AT53" s="152">
        <v>0.45782037862901709</v>
      </c>
    </row>
    <row r="54" spans="1:46" x14ac:dyDescent="0.2">
      <c r="A54" s="13" t="s">
        <v>28</v>
      </c>
      <c r="B54" s="176">
        <v>0.4</v>
      </c>
      <c r="C54" s="176">
        <v>0.55000000000000004</v>
      </c>
      <c r="D54" s="177">
        <v>0.7</v>
      </c>
      <c r="E54" s="106">
        <f t="shared" si="8"/>
        <v>0.54868075923065207</v>
      </c>
      <c r="F54" s="11">
        <f t="shared" si="8"/>
        <v>0.34284074981131052</v>
      </c>
      <c r="G54" s="11">
        <f t="shared" si="8"/>
        <v>0.41016519342268404</v>
      </c>
      <c r="H54" s="11">
        <f t="shared" si="8"/>
        <v>0.53739104069761223</v>
      </c>
      <c r="I54" s="11">
        <f t="shared" si="8"/>
        <v>0.70402154732526312</v>
      </c>
      <c r="J54" s="11">
        <f t="shared" si="8"/>
        <v>0.84209281412453041</v>
      </c>
      <c r="K54" s="139"/>
      <c r="L54" s="149"/>
      <c r="M54" s="4" t="s">
        <v>46</v>
      </c>
      <c r="N54" s="41" t="str">
        <f t="shared" si="5"/>
        <v/>
      </c>
      <c r="O54" s="37">
        <f t="shared" si="9"/>
        <v>0.52915026221291805</v>
      </c>
      <c r="P54" s="38">
        <f t="shared" si="24"/>
        <v>0.55035631766644966</v>
      </c>
      <c r="Q54" s="38">
        <f t="shared" si="20"/>
        <v>0.32337317877110244</v>
      </c>
      <c r="R54" s="38">
        <f t="shared" si="20"/>
        <v>0.40623137318381158</v>
      </c>
      <c r="S54" s="38">
        <f t="shared" si="20"/>
        <v>0.53739359409831911</v>
      </c>
      <c r="T54" s="38">
        <f t="shared" si="20"/>
        <v>0.71090490307167009</v>
      </c>
      <c r="U54" s="38">
        <f t="shared" si="20"/>
        <v>0.89306069252678622</v>
      </c>
      <c r="W54" s="38">
        <f t="shared" si="15"/>
        <v>-0.62102450304611445</v>
      </c>
      <c r="X54" s="38">
        <f t="shared" si="25"/>
        <v>0.21833525976678572</v>
      </c>
      <c r="Z54" s="38">
        <f t="shared" si="26"/>
        <v>0.54228870543076801</v>
      </c>
      <c r="AB54" s="151">
        <v>0.99</v>
      </c>
      <c r="AC54" s="151">
        <v>0.01</v>
      </c>
      <c r="AD54" s="55">
        <f t="shared" si="18"/>
        <v>0.32337317877110244</v>
      </c>
      <c r="AE54" s="56">
        <f>MIN(U54,0.9)</f>
        <v>0.89306069252678622</v>
      </c>
      <c r="AF54" s="46" t="s">
        <v>49</v>
      </c>
      <c r="AG54" s="1">
        <f ca="1">_xll.RiskLognormAlt(1-$AI$29,R54,1-$AJ$29,S54,1-$AK$29,T54,_xll.RiskTruncate(AD54,AE54))</f>
        <v>0.54868075923065207</v>
      </c>
      <c r="AH54" s="1">
        <f ca="1">_xll.RiskPercentile($AG54,1-AH$29)</f>
        <v>0.34289028648306746</v>
      </c>
      <c r="AI54" s="1">
        <f ca="1">_xll.RiskPercentile($AG54,1-AI$29)</f>
        <v>0.41016336264344738</v>
      </c>
      <c r="AJ54" s="1">
        <f ca="1">_xll.RiskPercentile($AG54,1-AJ$29)</f>
        <v>0.53739286805291964</v>
      </c>
      <c r="AK54" s="1">
        <f ca="1">_xll.RiskPercentile($AG54,1-AK$29)</f>
        <v>0.70404563007902388</v>
      </c>
      <c r="AL54" s="1">
        <f ca="1">_xll.RiskPercentile($AG54,1-AL$29)</f>
        <v>0.84217448185727362</v>
      </c>
      <c r="AO54" s="152">
        <v>0.54868075923065207</v>
      </c>
      <c r="AP54" s="152">
        <v>0.34284074981131052</v>
      </c>
      <c r="AQ54" s="152">
        <v>0.41016519342268404</v>
      </c>
      <c r="AR54" s="152">
        <v>0.53739104069761223</v>
      </c>
      <c r="AS54" s="152">
        <v>0.70402154732526312</v>
      </c>
      <c r="AT54" s="152">
        <v>0.84209281412453041</v>
      </c>
    </row>
    <row r="55" spans="1:46" x14ac:dyDescent="0.2">
      <c r="A55" s="13" t="s">
        <v>88</v>
      </c>
      <c r="B55" s="176">
        <v>0.03</v>
      </c>
      <c r="C55" s="176">
        <v>0.09</v>
      </c>
      <c r="D55" s="177">
        <v>0.25</v>
      </c>
      <c r="E55" s="106">
        <f t="shared" si="8"/>
        <v>0.1177956330775044</v>
      </c>
      <c r="F55" s="11">
        <f t="shared" si="8"/>
        <v>1.6022521377417241E-2</v>
      </c>
      <c r="G55" s="11">
        <f t="shared" si="8"/>
        <v>3.1596889676662708E-2</v>
      </c>
      <c r="H55" s="11">
        <f t="shared" si="8"/>
        <v>8.7940436050824827E-2</v>
      </c>
      <c r="I55" s="11">
        <f t="shared" si="8"/>
        <v>0.24469719972618997</v>
      </c>
      <c r="J55" s="11">
        <f t="shared" si="8"/>
        <v>0.48249305253820329</v>
      </c>
      <c r="K55" s="139"/>
      <c r="L55" s="149"/>
      <c r="M55" s="4" t="s">
        <v>46</v>
      </c>
      <c r="N55" s="41" t="str">
        <f t="shared" si="5"/>
        <v/>
      </c>
      <c r="O55" s="37">
        <f t="shared" si="9"/>
        <v>8.6602540378443865E-2</v>
      </c>
      <c r="P55" s="38">
        <f t="shared" si="24"/>
        <v>0.12382535375365412</v>
      </c>
      <c r="Q55" s="37">
        <f t="shared" ref="Q55:U57" si="28">IFERROR(LOGINV(1-Q$29,$W55,$X55),0)</f>
        <v>1.2836693377429965E-2</v>
      </c>
      <c r="R55" s="37">
        <f t="shared" si="28"/>
        <v>3.0465338351924439E-2</v>
      </c>
      <c r="S55" s="37">
        <f t="shared" si="28"/>
        <v>8.7945856492183019E-2</v>
      </c>
      <c r="T55" s="37">
        <f t="shared" si="28"/>
        <v>0.25387781959937034</v>
      </c>
      <c r="U55" s="37">
        <f t="shared" si="28"/>
        <v>0.60252850533477265</v>
      </c>
      <c r="W55" s="38">
        <f t="shared" si="15"/>
        <v>-2.4310339209927108</v>
      </c>
      <c r="X55" s="38">
        <f t="shared" si="25"/>
        <v>0.82722521403150728</v>
      </c>
      <c r="Z55" s="38">
        <f t="shared" si="26"/>
        <v>0.51113325377259733</v>
      </c>
      <c r="AB55" s="151">
        <v>0.99</v>
      </c>
      <c r="AC55" s="151">
        <v>0.01</v>
      </c>
      <c r="AD55" s="55">
        <f t="shared" si="18"/>
        <v>1.2836693377429965E-2</v>
      </c>
      <c r="AE55" s="55">
        <f t="shared" ref="AE55:AE57" si="29">U55</f>
        <v>0.60252850533477265</v>
      </c>
      <c r="AF55" s="46" t="s">
        <v>49</v>
      </c>
      <c r="AG55" s="1">
        <f ca="1">_xll.RiskLognormAlt(1-$AI$29,R55,1-$AJ$29,S55,1-$AK$29,T55,_xll.RiskTruncate(AD55,AE55))</f>
        <v>0.1177956330775044</v>
      </c>
      <c r="AH55" s="1">
        <f ca="1">_xll.RiskPercentile($AG55,1-AH$29)</f>
        <v>1.6027662642111428E-2</v>
      </c>
      <c r="AI55" s="1">
        <f ca="1">_xll.RiskPercentile($AG55,1-AI$29)</f>
        <v>3.1596249045741105E-2</v>
      </c>
      <c r="AJ55" s="1">
        <f ca="1">_xll.RiskPercentile($AG55,1-AJ$29)</f>
        <v>8.7939351019777026E-2</v>
      </c>
      <c r="AK55" s="1">
        <f ca="1">_xll.RiskPercentile($AG55,1-AK$29)</f>
        <v>0.24471616594553397</v>
      </c>
      <c r="AL55" s="1">
        <f ca="1">_xll.RiskPercentile($AG55,1-AL$29)</f>
        <v>0.48240217083142506</v>
      </c>
      <c r="AO55" s="152">
        <v>0.1177956330775044</v>
      </c>
      <c r="AP55" s="152">
        <v>1.6022521377417241E-2</v>
      </c>
      <c r="AQ55" s="152">
        <v>3.1596889676662708E-2</v>
      </c>
      <c r="AR55" s="152">
        <v>8.7940436050824827E-2</v>
      </c>
      <c r="AS55" s="152">
        <v>0.24469719972618997</v>
      </c>
      <c r="AT55" s="152">
        <v>0.48249305253820329</v>
      </c>
    </row>
    <row r="56" spans="1:46" x14ac:dyDescent="0.2">
      <c r="A56" s="13" t="s">
        <v>29</v>
      </c>
      <c r="B56" s="176">
        <v>1.2</v>
      </c>
      <c r="C56" s="176">
        <v>1.3</v>
      </c>
      <c r="D56" s="177">
        <v>1.5</v>
      </c>
      <c r="E56" s="106">
        <f t="shared" si="8"/>
        <v>1.3292184095087141</v>
      </c>
      <c r="F56" s="11">
        <f t="shared" si="8"/>
        <v>1.1075071874686662</v>
      </c>
      <c r="G56" s="11">
        <f t="shared" si="8"/>
        <v>1.1895150310335685</v>
      </c>
      <c r="H56" s="11">
        <f t="shared" si="8"/>
        <v>1.3248163283017704</v>
      </c>
      <c r="I56" s="11">
        <f t="shared" si="8"/>
        <v>1.4754932505994423</v>
      </c>
      <c r="J56" s="11">
        <f t="shared" si="8"/>
        <v>1.5846529039342472</v>
      </c>
      <c r="K56" s="139"/>
      <c r="L56" s="149"/>
      <c r="M56" s="4" t="s">
        <v>46</v>
      </c>
      <c r="N56" s="41" t="str">
        <f t="shared" si="5"/>
        <v/>
      </c>
      <c r="O56" s="37">
        <f t="shared" si="9"/>
        <v>1.3416407864998738</v>
      </c>
      <c r="P56" s="38">
        <f t="shared" si="24"/>
        <v>1.3298570031397585</v>
      </c>
      <c r="Q56" s="38">
        <f t="shared" si="28"/>
        <v>1.0819338561713547</v>
      </c>
      <c r="R56" s="38">
        <f t="shared" si="28"/>
        <v>1.1849610793300958</v>
      </c>
      <c r="S56" s="38">
        <f t="shared" si="28"/>
        <v>1.3248267620368075</v>
      </c>
      <c r="T56" s="38">
        <f t="shared" si="28"/>
        <v>1.4812013491626197</v>
      </c>
      <c r="U56" s="38">
        <f t="shared" si="28"/>
        <v>1.6222488458027804</v>
      </c>
      <c r="W56" s="38">
        <f t="shared" si="15"/>
        <v>0.28128170525763213</v>
      </c>
      <c r="X56" s="38">
        <f t="shared" si="25"/>
        <v>8.705991912989626E-2</v>
      </c>
      <c r="Z56" s="38">
        <f t="shared" si="26"/>
        <v>0.41399032024128646</v>
      </c>
      <c r="AB56" s="151">
        <v>0.99</v>
      </c>
      <c r="AC56" s="151">
        <v>0.01</v>
      </c>
      <c r="AD56" s="56">
        <f>MAX(1.01,Q56)</f>
        <v>1.0819338561713547</v>
      </c>
      <c r="AE56" s="55">
        <f t="shared" si="29"/>
        <v>1.6222488458027804</v>
      </c>
      <c r="AF56" s="46" t="s">
        <v>49</v>
      </c>
      <c r="AG56" s="1">
        <f ca="1">_xll.RiskLognormAlt(1-$AI$29,R56,1-$AJ$29,S56,1-$AK$29,T56,_xll.RiskTruncate(AD56,AE56))</f>
        <v>1.3292184095087141</v>
      </c>
      <c r="AH56" s="1">
        <f ca="1">_xll.RiskPercentile($AG56,1-AH$29)</f>
        <v>1.1074301225914955</v>
      </c>
      <c r="AI56" s="1">
        <f ca="1">_xll.RiskPercentile($AG56,1-AI$29)</f>
        <v>1.1895288710883927</v>
      </c>
      <c r="AJ56" s="1">
        <f ca="1">_xll.RiskPercentile($AG56,1-AJ$29)</f>
        <v>1.3248152204331465</v>
      </c>
      <c r="AK56" s="1">
        <f ca="1">_xll.RiskPercentile($AG56,1-AK$29)</f>
        <v>1.4754907858849229</v>
      </c>
      <c r="AL56" s="1">
        <f ca="1">_xll.RiskPercentile($AG56,1-AL$29)</f>
        <v>1.5846872694972709</v>
      </c>
      <c r="AO56" s="152">
        <v>1.3292184095087141</v>
      </c>
      <c r="AP56" s="152">
        <v>1.1075071874686662</v>
      </c>
      <c r="AQ56" s="152">
        <v>1.1895150310335685</v>
      </c>
      <c r="AR56" s="152">
        <v>1.3248163283017704</v>
      </c>
      <c r="AS56" s="152">
        <v>1.4754932505994423</v>
      </c>
      <c r="AT56" s="152">
        <v>1.5846529039342472</v>
      </c>
    </row>
    <row r="57" spans="1:46" x14ac:dyDescent="0.2">
      <c r="A57" s="13" t="s">
        <v>30</v>
      </c>
      <c r="B57" s="176">
        <v>0.95</v>
      </c>
      <c r="C57" s="176">
        <v>0.97</v>
      </c>
      <c r="D57" s="177">
        <v>0.98</v>
      </c>
      <c r="E57" s="106">
        <f t="shared" si="8"/>
        <v>0.96698894152416137</v>
      </c>
      <c r="F57" s="11">
        <f t="shared" si="8"/>
        <v>0.94308802661108115</v>
      </c>
      <c r="G57" s="11">
        <f t="shared" si="8"/>
        <v>0.95252266457116208</v>
      </c>
      <c r="H57" s="11">
        <f t="shared" si="8"/>
        <v>0.96692663473108154</v>
      </c>
      <c r="I57" s="11">
        <f t="shared" si="8"/>
        <v>0.9815465267537381</v>
      </c>
      <c r="J57" s="11">
        <f t="shared" si="8"/>
        <v>0.99136308927599837</v>
      </c>
      <c r="K57" s="139"/>
      <c r="L57" s="149"/>
      <c r="M57" s="4" t="s">
        <v>46</v>
      </c>
      <c r="N57" s="41" t="str">
        <f t="shared" si="5"/>
        <v/>
      </c>
      <c r="O57" s="37">
        <f t="shared" si="9"/>
        <v>0.9648834126463155</v>
      </c>
      <c r="P57" s="38">
        <f t="shared" si="24"/>
        <v>0.96699793948457335</v>
      </c>
      <c r="Q57" s="38">
        <f t="shared" si="28"/>
        <v>0.94002273690572991</v>
      </c>
      <c r="R57" s="38">
        <f t="shared" si="28"/>
        <v>0.95201186880111976</v>
      </c>
      <c r="S57" s="38">
        <f t="shared" si="28"/>
        <v>0.96692680089328509</v>
      </c>
      <c r="T57" s="38">
        <f t="shared" si="28"/>
        <v>0.98207540150010253</v>
      </c>
      <c r="U57" s="38">
        <f t="shared" si="28"/>
        <v>0.99460087674398856</v>
      </c>
      <c r="W57" s="38">
        <f t="shared" si="15"/>
        <v>-3.3632483505404438E-2</v>
      </c>
      <c r="X57" s="38">
        <f t="shared" si="25"/>
        <v>1.2130056997284814E-2</v>
      </c>
      <c r="Z57" s="38">
        <f t="shared" si="26"/>
        <v>0.60318676596109611</v>
      </c>
      <c r="AB57" s="151">
        <v>0.99</v>
      </c>
      <c r="AC57" s="151">
        <v>0.01</v>
      </c>
      <c r="AD57" s="55">
        <f t="shared" si="18"/>
        <v>0.94002273690572991</v>
      </c>
      <c r="AE57" s="55">
        <f t="shared" si="29"/>
        <v>0.99460087674398856</v>
      </c>
      <c r="AF57" s="46" t="s">
        <v>49</v>
      </c>
      <c r="AG57" s="1">
        <f ca="1">_xll.RiskLognormAlt(1-$AI$29,R57,1-$AJ$29,S57,1-$AK$29,T57,_xll.RiskTruncate(AD57,AE57))</f>
        <v>0.96698894152416137</v>
      </c>
      <c r="AH57" s="1">
        <f ca="1">_xll.RiskPercentile($AG57,1-AH$29)</f>
        <v>0.94307705520569451</v>
      </c>
      <c r="AI57" s="1">
        <f ca="1">_xll.RiskPercentile($AG57,1-AI$29)</f>
        <v>0.95252217298692365</v>
      </c>
      <c r="AJ57" s="1">
        <f ca="1">_xll.RiskPercentile($AG57,1-AJ$29)</f>
        <v>0.96692560600693755</v>
      </c>
      <c r="AK57" s="1">
        <f ca="1">_xll.RiskPercentile($AG57,1-AK$29)</f>
        <v>0.9815472362949037</v>
      </c>
      <c r="AL57" s="1">
        <f ca="1">_xll.RiskPercentile($AG57,1-AL$29)</f>
        <v>0.99136064017555803</v>
      </c>
      <c r="AO57" s="152">
        <v>0.96698894152416137</v>
      </c>
      <c r="AP57" s="152">
        <v>0.94308802661108115</v>
      </c>
      <c r="AQ57" s="152">
        <v>0.95252266457116208</v>
      </c>
      <c r="AR57" s="152">
        <v>0.96692663473108154</v>
      </c>
      <c r="AS57" s="152">
        <v>0.9815465267537381</v>
      </c>
      <c r="AT57" s="152">
        <v>0.99136308927599837</v>
      </c>
    </row>
    <row r="58" spans="1:46" x14ac:dyDescent="0.2">
      <c r="A58" s="13" t="s">
        <v>104</v>
      </c>
      <c r="B58" s="25" t="s">
        <v>34</v>
      </c>
      <c r="C58" s="25" t="s">
        <v>34</v>
      </c>
      <c r="D58" s="104" t="s">
        <v>34</v>
      </c>
      <c r="E58" s="105">
        <f t="shared" si="8"/>
        <v>185.22753713490508</v>
      </c>
      <c r="F58" s="81">
        <f t="shared" si="8"/>
        <v>49.534498469706556</v>
      </c>
      <c r="G58" s="81">
        <f t="shared" si="8"/>
        <v>104.69977995188869</v>
      </c>
      <c r="H58" s="81">
        <f t="shared" si="8"/>
        <v>187.59869782562097</v>
      </c>
      <c r="I58" s="81">
        <f t="shared" si="8"/>
        <v>245.92711232756938</v>
      </c>
      <c r="J58" s="81">
        <f t="shared" si="8"/>
        <v>283.11004479002258</v>
      </c>
      <c r="K58" s="139"/>
      <c r="L58" s="149"/>
      <c r="M58" s="4" t="s">
        <v>46</v>
      </c>
      <c r="N58" s="41" t="str">
        <f t="shared" si="5"/>
        <v/>
      </c>
      <c r="O58" s="37"/>
      <c r="P58" s="126">
        <f>520/(460+(P35*9/5+32))*(P34*0.145)/14.65/P57</f>
        <v>185.2258135841318</v>
      </c>
      <c r="Q58" s="38"/>
      <c r="R58" s="38"/>
      <c r="S58" s="126">
        <f>520/(460+(S35*9/5+32))*(S34*0.145)/14.65/S57</f>
        <v>185.54762512528322</v>
      </c>
      <c r="T58" s="38"/>
      <c r="U58" s="38"/>
      <c r="X58" s="38"/>
      <c r="Z58" s="38"/>
      <c r="AB58" s="151"/>
      <c r="AC58" s="151"/>
      <c r="AD58" s="55"/>
      <c r="AE58" s="53"/>
      <c r="AF58" s="46"/>
      <c r="AG58" s="126">
        <f ca="1">520/(460+(AG35*9/5+32))*(AG34*0.145)/14.65/AG57</f>
        <v>185.22753713490508</v>
      </c>
      <c r="AH58" s="1">
        <f ca="1">_xll.RiskPercentile($AG58,1-AH$29)</f>
        <v>49.08277702570345</v>
      </c>
      <c r="AI58" s="1">
        <f ca="1">_xll.RiskPercentile($AG58,1-AI$29)</f>
        <v>104.77231720813901</v>
      </c>
      <c r="AJ58" s="1">
        <f ca="1">_xll.RiskPercentile($AG58,1-AJ$29)</f>
        <v>187.57175355415885</v>
      </c>
      <c r="AK58" s="1">
        <f ca="1">_xll.RiskPercentile($AG58,1-AK$29)</f>
        <v>246.17158542636088</v>
      </c>
      <c r="AL58" s="1">
        <f ca="1">_xll.RiskPercentile($AG58,1-AL$29)</f>
        <v>282.83483928032257</v>
      </c>
      <c r="AO58" s="152">
        <v>185.22753713490508</v>
      </c>
      <c r="AP58" s="152">
        <v>49.534498469706556</v>
      </c>
      <c r="AQ58" s="152">
        <v>104.69977995188869</v>
      </c>
      <c r="AR58" s="152">
        <v>187.59869782562097</v>
      </c>
      <c r="AS58" s="152">
        <v>245.92711232756938</v>
      </c>
      <c r="AT58" s="152">
        <v>283.11004479002258</v>
      </c>
    </row>
    <row r="59" spans="1:46" ht="3.75" customHeight="1" x14ac:dyDescent="0.2">
      <c r="A59" s="21"/>
      <c r="B59" s="22"/>
      <c r="C59" s="22"/>
      <c r="D59" s="22"/>
      <c r="E59" s="22"/>
      <c r="F59" s="7"/>
      <c r="G59" s="7"/>
      <c r="H59" s="7"/>
      <c r="I59" s="7"/>
      <c r="J59" s="7"/>
      <c r="K59" s="8"/>
      <c r="L59" s="146"/>
      <c r="O59" s="37"/>
      <c r="AB59" s="146"/>
      <c r="AC59" s="146"/>
      <c r="AO59" s="154"/>
      <c r="AP59" s="154"/>
      <c r="AQ59" s="154"/>
      <c r="AR59" s="154"/>
      <c r="AS59" s="154"/>
      <c r="AT59" s="154"/>
    </row>
    <row r="60" spans="1:46" ht="15.75" x14ac:dyDescent="0.25">
      <c r="A60" s="224" t="s">
        <v>37</v>
      </c>
      <c r="B60" s="225"/>
      <c r="C60" s="225"/>
      <c r="D60" s="225"/>
      <c r="E60" s="225"/>
      <c r="F60" s="225"/>
      <c r="G60" s="225"/>
      <c r="H60" s="225"/>
      <c r="I60" s="225"/>
      <c r="J60" s="225"/>
      <c r="K60" s="5"/>
      <c r="L60" s="146"/>
      <c r="O60" s="37">
        <f t="shared" si="9"/>
        <v>0</v>
      </c>
      <c r="AB60" s="146"/>
      <c r="AC60" s="146"/>
      <c r="AO60" s="154"/>
      <c r="AP60" s="154"/>
      <c r="AQ60" s="154"/>
      <c r="AR60" s="154"/>
      <c r="AS60" s="154"/>
      <c r="AT60" s="154"/>
    </row>
    <row r="61" spans="1:46" ht="15" x14ac:dyDescent="0.25">
      <c r="A61" s="2"/>
      <c r="B61" s="10" t="s">
        <v>8</v>
      </c>
      <c r="C61" s="10" t="s">
        <v>9</v>
      </c>
      <c r="D61" s="100" t="s">
        <v>10</v>
      </c>
      <c r="E61" s="96" t="s">
        <v>11</v>
      </c>
      <c r="F61" s="73" t="str">
        <f>F$30</f>
        <v>P99</v>
      </c>
      <c r="G61" s="73" t="str">
        <f t="shared" ref="G61:J61" si="30">G$30</f>
        <v>P90</v>
      </c>
      <c r="H61" s="73" t="str">
        <f t="shared" si="30"/>
        <v>P50</v>
      </c>
      <c r="I61" s="73" t="str">
        <f t="shared" si="30"/>
        <v>P10</v>
      </c>
      <c r="J61" s="73" t="str">
        <f t="shared" si="30"/>
        <v>P01</v>
      </c>
      <c r="K61" s="5"/>
      <c r="L61" s="146"/>
      <c r="O61" s="37"/>
      <c r="AB61" s="146"/>
      <c r="AC61" s="146"/>
      <c r="AO61" s="154"/>
      <c r="AP61" s="154"/>
      <c r="AQ61" s="154"/>
      <c r="AR61" s="154"/>
      <c r="AS61" s="154"/>
      <c r="AT61" s="154"/>
    </row>
    <row r="62" spans="1:46" x14ac:dyDescent="0.2">
      <c r="A62" s="2" t="s">
        <v>94</v>
      </c>
      <c r="B62" s="45" t="s">
        <v>34</v>
      </c>
      <c r="C62" s="45" t="s">
        <v>34</v>
      </c>
      <c r="D62" s="101" t="s">
        <v>34</v>
      </c>
      <c r="E62" s="97">
        <f>AO62</f>
        <v>4.2613108596377708E-2</v>
      </c>
      <c r="F62" s="42">
        <f t="shared" ref="F62:J67" si="31">AP62</f>
        <v>9.9156649475095893E-3</v>
      </c>
      <c r="G62" s="42">
        <f t="shared" si="31"/>
        <v>1.6764398276658661E-2</v>
      </c>
      <c r="H62" s="42">
        <f t="shared" si="31"/>
        <v>3.6238819845054358E-2</v>
      </c>
      <c r="I62" s="42">
        <f t="shared" si="31"/>
        <v>7.8028411527843497E-2</v>
      </c>
      <c r="J62" s="42">
        <f t="shared" si="31"/>
        <v>0.13211405218781136</v>
      </c>
      <c r="K62" s="141"/>
      <c r="L62" s="146"/>
      <c r="O62" s="37"/>
      <c r="P62" s="37">
        <f>P51*P52/P56</f>
        <v>4.3720962119125857E-2</v>
      </c>
      <c r="S62" s="37">
        <f>S51*S52/S56</f>
        <v>3.6230231404196594E-2</v>
      </c>
      <c r="AB62" s="146"/>
      <c r="AC62" s="146"/>
      <c r="AG62" s="58">
        <f ca="1">_xll.RiskOutput("Yield: Oil-in-Place per m3")+AG51*AG52/AG56</f>
        <v>4.2613108596377708E-2</v>
      </c>
      <c r="AH62" s="1">
        <f ca="1">_xll.RiskPercentile($AG62,1-AH$29)</f>
        <v>1.002550156238234E-2</v>
      </c>
      <c r="AI62" s="1">
        <f ca="1">_xll.RiskPercentile($AG62,1-AI$29)</f>
        <v>1.6879023116392371E-2</v>
      </c>
      <c r="AJ62" s="1">
        <f ca="1">_xll.RiskPercentile($AG62,1-AJ$29)</f>
        <v>3.6123506224145438E-2</v>
      </c>
      <c r="AK62" s="1">
        <f ca="1">_xll.RiskPercentile($AG62,1-AK$29)</f>
        <v>7.8281502344925091E-2</v>
      </c>
      <c r="AL62" s="1">
        <f ca="1">_xll.RiskPercentile($AG62,1-AL$29)</f>
        <v>0.13044160831771798</v>
      </c>
      <c r="AO62" s="153">
        <v>4.2613108596377708E-2</v>
      </c>
      <c r="AP62" s="153">
        <v>9.9156649475095893E-3</v>
      </c>
      <c r="AQ62" s="153">
        <v>1.6764398276658661E-2</v>
      </c>
      <c r="AR62" s="153">
        <v>3.6238819845054358E-2</v>
      </c>
      <c r="AS62" s="153">
        <v>7.8028411527843497E-2</v>
      </c>
      <c r="AT62" s="153">
        <v>0.13211405218781136</v>
      </c>
    </row>
    <row r="63" spans="1:46" x14ac:dyDescent="0.2">
      <c r="A63" s="2" t="s">
        <v>92</v>
      </c>
      <c r="B63" s="45" t="s">
        <v>34</v>
      </c>
      <c r="C63" s="45" t="s">
        <v>34</v>
      </c>
      <c r="D63" s="101" t="s">
        <v>34</v>
      </c>
      <c r="E63" s="97">
        <f t="shared" ref="E63:E67" si="32">AO63</f>
        <v>6.351367710571907E-3</v>
      </c>
      <c r="F63" s="42">
        <f t="shared" si="31"/>
        <v>7.1011304091826548E-4</v>
      </c>
      <c r="G63" s="42">
        <f t="shared" si="31"/>
        <v>1.5593458666351495E-3</v>
      </c>
      <c r="H63" s="42">
        <f t="shared" si="31"/>
        <v>4.5442868038343531E-3</v>
      </c>
      <c r="I63" s="42">
        <f t="shared" si="31"/>
        <v>1.3317432370933007E-2</v>
      </c>
      <c r="J63" s="42">
        <f t="shared" si="31"/>
        <v>3.0851869185535227E-2</v>
      </c>
      <c r="K63" s="141"/>
      <c r="L63" s="146"/>
      <c r="O63" s="37"/>
      <c r="P63" s="35">
        <f>+P62*P53</f>
        <v>6.6960441436432483E-3</v>
      </c>
      <c r="S63" s="35">
        <f>+S62*S53</f>
        <v>4.5559674795388255E-3</v>
      </c>
      <c r="AB63" s="146"/>
      <c r="AC63" s="146"/>
      <c r="AG63" s="58">
        <f ca="1">_xll.RiskOutput("Yield: Recoverable Oil per m3")+AG62*AG53</f>
        <v>6.351367710571907E-3</v>
      </c>
      <c r="AH63" s="1">
        <f ca="1">_xll.RiskPercentile($AG63,1-AH$29)</f>
        <v>6.7382944094581581E-4</v>
      </c>
      <c r="AI63" s="1">
        <f ca="1">_xll.RiskPercentile($AG63,1-AI$29)</f>
        <v>1.5287964366358672E-3</v>
      </c>
      <c r="AJ63" s="1">
        <f ca="1">_xll.RiskPercentile($AG63,1-AJ$29)</f>
        <v>4.6175185721209289E-3</v>
      </c>
      <c r="AK63" s="1">
        <f ca="1">_xll.RiskPercentile($AG63,1-AK$29)</f>
        <v>1.3263766882233808E-2</v>
      </c>
      <c r="AL63" s="1">
        <f ca="1">_xll.RiskPercentile($AG63,1-AL$29)</f>
        <v>2.9727498243919688E-2</v>
      </c>
      <c r="AO63" s="153">
        <v>6.351367710571907E-3</v>
      </c>
      <c r="AP63" s="153">
        <v>7.1011304091826548E-4</v>
      </c>
      <c r="AQ63" s="153">
        <v>1.5593458666351495E-3</v>
      </c>
      <c r="AR63" s="153">
        <v>4.5442868038343531E-3</v>
      </c>
      <c r="AS63" s="153">
        <v>1.3317432370933007E-2</v>
      </c>
      <c r="AT63" s="153">
        <v>3.0851869185535227E-2</v>
      </c>
    </row>
    <row r="64" spans="1:46" x14ac:dyDescent="0.2">
      <c r="A64" s="2" t="s">
        <v>89</v>
      </c>
      <c r="B64" s="45" t="s">
        <v>34</v>
      </c>
      <c r="C64" s="45" t="s">
        <v>34</v>
      </c>
      <c r="D64" s="101" t="s">
        <v>34</v>
      </c>
      <c r="E64" s="97">
        <f t="shared" si="32"/>
        <v>10.491681947667869</v>
      </c>
      <c r="F64" s="42">
        <f t="shared" si="31"/>
        <v>1.5210766249089023</v>
      </c>
      <c r="G64" s="42">
        <f t="shared" si="31"/>
        <v>3.3751336140640129</v>
      </c>
      <c r="H64" s="42">
        <f t="shared" si="31"/>
        <v>8.379189522802724</v>
      </c>
      <c r="I64" s="42">
        <f t="shared" si="31"/>
        <v>19.647090450871865</v>
      </c>
      <c r="J64" s="42">
        <f t="shared" si="31"/>
        <v>35.28456096974017</v>
      </c>
      <c r="K64" s="141"/>
      <c r="L64" s="146"/>
      <c r="O64" s="37"/>
      <c r="P64" s="35">
        <f>P51*P52*P58</f>
        <v>10.769515511895932</v>
      </c>
      <c r="S64" s="35">
        <f>S51*S52*S58</f>
        <v>8.9060596674252661</v>
      </c>
      <c r="AB64" s="146"/>
      <c r="AC64" s="146"/>
      <c r="AG64" s="58">
        <f ca="1">_xll.RiskOutput("Yield: Gas-in-Place per m3")+AG51*AG52*AG58</f>
        <v>10.491681947667869</v>
      </c>
      <c r="AH64" s="1">
        <f ca="1">_xll.RiskPercentile($AG64,1-AH$29)</f>
        <v>1.5407473865399037</v>
      </c>
      <c r="AI64" s="1">
        <f ca="1">_xll.RiskPercentile($AG64,1-AI$29)</f>
        <v>3.4240492799204714</v>
      </c>
      <c r="AJ64" s="1">
        <f ca="1">_xll.RiskPercentile($AG64,1-AJ$29)</f>
        <v>8.4064204303113108</v>
      </c>
      <c r="AK64" s="1">
        <f ca="1">_xll.RiskPercentile($AG64,1-AK$29)</f>
        <v>19.511202502659717</v>
      </c>
      <c r="AL64" s="1">
        <f ca="1">_xll.RiskPercentile($AG64,1-AL$29)</f>
        <v>34.741072712111425</v>
      </c>
      <c r="AO64" s="153">
        <v>10.491681947667869</v>
      </c>
      <c r="AP64" s="153">
        <v>1.5210766249089023</v>
      </c>
      <c r="AQ64" s="153">
        <v>3.3751336140640129</v>
      </c>
      <c r="AR64" s="153">
        <v>8.379189522802724</v>
      </c>
      <c r="AS64" s="153">
        <v>19.647090450871865</v>
      </c>
      <c r="AT64" s="153">
        <v>35.28456096974017</v>
      </c>
    </row>
    <row r="65" spans="1:46" x14ac:dyDescent="0.2">
      <c r="A65" s="2" t="s">
        <v>90</v>
      </c>
      <c r="B65" s="45" t="s">
        <v>34</v>
      </c>
      <c r="C65" s="45" t="s">
        <v>34</v>
      </c>
      <c r="D65" s="101" t="s">
        <v>34</v>
      </c>
      <c r="E65" s="97">
        <f t="shared" si="32"/>
        <v>5.7565840166529334</v>
      </c>
      <c r="F65" s="42">
        <f t="shared" si="31"/>
        <v>0.75902347083553434</v>
      </c>
      <c r="G65" s="42">
        <f t="shared" si="31"/>
        <v>1.7585283373324248</v>
      </c>
      <c r="H65" s="42">
        <f t="shared" si="31"/>
        <v>4.4912437333748141</v>
      </c>
      <c r="I65" s="42">
        <f t="shared" si="31"/>
        <v>10.981756401525841</v>
      </c>
      <c r="J65" s="42">
        <f t="shared" si="31"/>
        <v>20.519218349980981</v>
      </c>
      <c r="K65" s="141"/>
      <c r="L65" s="146"/>
      <c r="O65" s="37"/>
      <c r="P65" s="35">
        <f>+P64*P54</f>
        <v>5.9270709001787552</v>
      </c>
      <c r="Q65" s="35"/>
      <c r="R65" s="35"/>
      <c r="S65" s="35">
        <f>+S64*S54</f>
        <v>4.7860594139317447</v>
      </c>
      <c r="AB65" s="146"/>
      <c r="AC65" s="146"/>
      <c r="AG65" s="58">
        <f ca="1">_xll.RiskOutput("Yield: Raw Recoverable Gas per m3")+AG64*AG54</f>
        <v>5.7565840166529334</v>
      </c>
      <c r="AH65" s="1">
        <f ca="1">_xll.RiskPercentile($AG65,1-AH$29)</f>
        <v>0.76842754638194266</v>
      </c>
      <c r="AI65" s="1">
        <f ca="1">_xll.RiskPercentile($AG65,1-AI$29)</f>
        <v>1.7521442026918468</v>
      </c>
      <c r="AJ65" s="1">
        <f ca="1">_xll.RiskPercentile($AG65,1-AJ$29)</f>
        <v>4.4956577524118426</v>
      </c>
      <c r="AK65" s="1">
        <f ca="1">_xll.RiskPercentile($AG65,1-AK$29)</f>
        <v>10.952947608793652</v>
      </c>
      <c r="AL65" s="1">
        <f ca="1">_xll.RiskPercentile($AG65,1-AL$29)</f>
        <v>20.595393398699215</v>
      </c>
      <c r="AO65" s="153">
        <v>5.7565840166529334</v>
      </c>
      <c r="AP65" s="153">
        <v>0.75902347083553434</v>
      </c>
      <c r="AQ65" s="153">
        <v>1.7585283373324248</v>
      </c>
      <c r="AR65" s="153">
        <v>4.4912437333748141</v>
      </c>
      <c r="AS65" s="153">
        <v>10.981756401525841</v>
      </c>
      <c r="AT65" s="153">
        <v>20.519218349980981</v>
      </c>
    </row>
    <row r="66" spans="1:46" x14ac:dyDescent="0.2">
      <c r="A66" s="2" t="s">
        <v>91</v>
      </c>
      <c r="B66" s="45" t="s">
        <v>34</v>
      </c>
      <c r="C66" s="45" t="s">
        <v>34</v>
      </c>
      <c r="D66" s="101" t="s">
        <v>34</v>
      </c>
      <c r="E66" s="97">
        <f t="shared" si="32"/>
        <v>4.8054657958554197</v>
      </c>
      <c r="F66" s="42">
        <f t="shared" si="31"/>
        <v>0.6265469877052342</v>
      </c>
      <c r="G66" s="42">
        <f t="shared" si="31"/>
        <v>1.455329877998933</v>
      </c>
      <c r="H66" s="42">
        <f t="shared" si="31"/>
        <v>3.7444645416215283</v>
      </c>
      <c r="I66" s="42">
        <f t="shared" si="31"/>
        <v>9.2126190199411724</v>
      </c>
      <c r="J66" s="42">
        <f t="shared" si="31"/>
        <v>17.218576790771134</v>
      </c>
      <c r="K66" s="141"/>
      <c r="L66" s="146"/>
      <c r="O66" s="37"/>
      <c r="P66" s="35">
        <f>+P65*P71</f>
        <v>4.9127905890608776</v>
      </c>
      <c r="Q66" s="35"/>
      <c r="R66" s="35"/>
      <c r="S66" s="35">
        <f>+S65*S71</f>
        <v>4.1087212392083323</v>
      </c>
      <c r="AB66" s="146"/>
      <c r="AC66" s="146"/>
      <c r="AG66" s="58">
        <f ca="1">_xll.RiskOutput("Yield: Marketable Gas (MMcf/ac-ft)")+AG65*AG71</f>
        <v>4.8054657958554197</v>
      </c>
      <c r="AH66" s="1">
        <f ca="1">_xll.RiskPercentile($AG66,1-AH$29)</f>
        <v>0.63437456695501626</v>
      </c>
      <c r="AI66" s="1">
        <f ca="1">_xll.RiskPercentile($AG66,1-AI$29)</f>
        <v>1.4522366838467891</v>
      </c>
      <c r="AJ66" s="1">
        <f ca="1">_xll.RiskPercentile($AG66,1-AJ$29)</f>
        <v>3.7436818437764585</v>
      </c>
      <c r="AK66" s="1">
        <f ca="1">_xll.RiskPercentile($AG66,1-AK$29)</f>
        <v>9.1620129370276864</v>
      </c>
      <c r="AL66" s="1">
        <f ca="1">_xll.RiskPercentile($AG66,1-AL$29)</f>
        <v>17.272664448537043</v>
      </c>
      <c r="AO66" s="153">
        <v>4.8054657958554197</v>
      </c>
      <c r="AP66" s="153">
        <v>0.6265469877052342</v>
      </c>
      <c r="AQ66" s="153">
        <v>1.455329877998933</v>
      </c>
      <c r="AR66" s="153">
        <v>3.7444645416215283</v>
      </c>
      <c r="AS66" s="153">
        <v>9.2126190199411724</v>
      </c>
      <c r="AT66" s="153">
        <v>17.218576790771134</v>
      </c>
    </row>
    <row r="67" spans="1:46" x14ac:dyDescent="0.2">
      <c r="A67" s="2" t="s">
        <v>93</v>
      </c>
      <c r="B67" s="136">
        <v>0.5</v>
      </c>
      <c r="C67" s="136">
        <v>1.5</v>
      </c>
      <c r="D67" s="137">
        <v>8</v>
      </c>
      <c r="E67" s="97">
        <f t="shared" si="32"/>
        <v>2.9160576453813718</v>
      </c>
      <c r="F67" s="42">
        <f t="shared" si="31"/>
        <v>0.19242999771712904</v>
      </c>
      <c r="G67" s="42">
        <f t="shared" si="31"/>
        <v>0.46745174226829733</v>
      </c>
      <c r="H67" s="42">
        <f t="shared" si="31"/>
        <v>1.7825687187306829</v>
      </c>
      <c r="I67" s="42">
        <f t="shared" si="31"/>
        <v>6.7957882243030738</v>
      </c>
      <c r="J67" s="42">
        <f t="shared" si="31"/>
        <v>16.503960489398043</v>
      </c>
      <c r="K67" s="141"/>
      <c r="L67" s="146"/>
      <c r="N67" s="41" t="str">
        <f>IF(OR(Z67&lt;$Q$22,Z67&gt;$S$22),IF(Z67=0,"","Check Best Est. for bias"),"")</f>
        <v/>
      </c>
      <c r="O67" s="60">
        <f t="shared" si="9"/>
        <v>2</v>
      </c>
      <c r="P67" s="60">
        <f>EXP(W67+X67^2/2)</f>
        <v>3.1999832865612996</v>
      </c>
      <c r="Q67" s="60">
        <f t="shared" ref="Q67:U67" si="33">IFERROR(LOGINV(1-Q$29,$W67,$X67),0)</f>
        <v>0.14393279158916292</v>
      </c>
      <c r="R67" s="60">
        <f t="shared" si="33"/>
        <v>0.44565061449150084</v>
      </c>
      <c r="S67" s="60">
        <f t="shared" si="33"/>
        <v>1.7826024579660034</v>
      </c>
      <c r="T67" s="60">
        <f t="shared" si="33"/>
        <v>7.1304098318640134</v>
      </c>
      <c r="U67" s="60">
        <f t="shared" si="33"/>
        <v>22.077467462846677</v>
      </c>
      <c r="W67" s="38">
        <f t="shared" ref="W67" si="34">IF(AND(B67=C67,D67=C67, C67&lt;&gt;0),LN(C67),IFERROR(LN(B67)*0.3+LN(C67)*0.4+LN(D67)*0.3,0))</f>
        <v>0.57807435157923293</v>
      </c>
      <c r="X67" s="38">
        <f>IF(AND(B67=C67,D67=C67,C67&lt;&gt;0),0.0000000000000001,IFERROR(LN(D67/B67)/SUM(NORMSINV(R$29),-NORMSINV(T$29)),0))</f>
        <v>1.0817312376586103</v>
      </c>
      <c r="Z67" s="38">
        <f>IFERROR(LOGNORMDIST(C67,W67,X67),0)</f>
        <v>0.43661085676017414</v>
      </c>
      <c r="AB67" s="151">
        <v>0.99</v>
      </c>
      <c r="AC67" s="151">
        <v>0.01</v>
      </c>
      <c r="AD67" s="55">
        <f t="shared" ref="AD67" si="35">Q67</f>
        <v>0.14393279158916292</v>
      </c>
      <c r="AE67" s="53">
        <f t="shared" ref="AE67" si="36">U67</f>
        <v>22.077467462846677</v>
      </c>
      <c r="AF67" s="46" t="s">
        <v>49</v>
      </c>
      <c r="AG67" s="1">
        <f ca="1">_xll.RiskLognormAlt(1-$AI$29,R67,1-$AJ$29,S67,1-$AK$29,T67,_xll.RiskTruncate(AD67,AE67))</f>
        <v>2.9160576453813718</v>
      </c>
      <c r="AH67" s="1">
        <f ca="1">_xll.RiskPercentile($AG67,1-AH$29)</f>
        <v>0.19225978110985423</v>
      </c>
      <c r="AI67" s="1">
        <f ca="1">_xll.RiskPercentile($AG67,1-AI$29)</f>
        <v>0.46740725313443471</v>
      </c>
      <c r="AJ67" s="1">
        <f ca="1">_xll.RiskPercentile($AG67,1-AJ$29)</f>
        <v>1.7823917709095287</v>
      </c>
      <c r="AK67" s="1">
        <f ca="1">_xll.RiskPercentile($AG67,1-AK$29)</f>
        <v>6.7961341957977464</v>
      </c>
      <c r="AL67" s="1">
        <f ca="1">_xll.RiskPercentile($AG67,1-AL$29)</f>
        <v>16.513181837497704</v>
      </c>
      <c r="AO67" s="153">
        <v>2.9160576453813718</v>
      </c>
      <c r="AP67" s="153">
        <v>0.19242999771712904</v>
      </c>
      <c r="AQ67" s="153">
        <v>0.46745174226829733</v>
      </c>
      <c r="AR67" s="153">
        <v>1.7825687187306829</v>
      </c>
      <c r="AS67" s="153">
        <v>6.7957882243030738</v>
      </c>
      <c r="AT67" s="153">
        <v>16.503960489398043</v>
      </c>
    </row>
    <row r="68" spans="1:46" x14ac:dyDescent="0.2">
      <c r="A68" s="26"/>
      <c r="B68" s="28"/>
      <c r="C68" s="28"/>
      <c r="D68" s="102"/>
      <c r="E68" s="98"/>
      <c r="F68" s="27"/>
      <c r="G68" s="27"/>
      <c r="H68" s="27"/>
      <c r="I68" s="27"/>
      <c r="J68" s="27"/>
      <c r="K68" s="142"/>
      <c r="L68" s="146"/>
      <c r="AO68" s="154"/>
      <c r="AP68" s="154"/>
      <c r="AQ68" s="154"/>
      <c r="AR68" s="154"/>
      <c r="AS68" s="154"/>
      <c r="AT68" s="154"/>
    </row>
    <row r="69" spans="1:46" x14ac:dyDescent="0.2">
      <c r="A69" s="26" t="s">
        <v>103</v>
      </c>
      <c r="B69" s="29" t="s">
        <v>34</v>
      </c>
      <c r="C69" s="140">
        <v>6</v>
      </c>
      <c r="D69" s="103" t="s">
        <v>34</v>
      </c>
      <c r="E69" s="61" t="s">
        <v>34</v>
      </c>
      <c r="F69" s="27"/>
      <c r="G69" s="27"/>
      <c r="H69" s="27"/>
      <c r="I69" s="27"/>
      <c r="J69" s="27"/>
      <c r="K69" s="142"/>
      <c r="L69" s="146"/>
      <c r="P69" s="57">
        <f>$C69</f>
        <v>6</v>
      </c>
      <c r="S69" s="57">
        <f>$C69</f>
        <v>6</v>
      </c>
      <c r="AG69" s="57">
        <f>$C69</f>
        <v>6</v>
      </c>
      <c r="AO69" s="154">
        <v>6</v>
      </c>
      <c r="AP69" s="154"/>
      <c r="AQ69" s="154"/>
      <c r="AR69" s="154"/>
      <c r="AS69" s="154"/>
      <c r="AT69" s="154"/>
    </row>
    <row r="70" spans="1:46" x14ac:dyDescent="0.2">
      <c r="A70" s="26" t="s">
        <v>35</v>
      </c>
      <c r="B70" s="29" t="s">
        <v>34</v>
      </c>
      <c r="C70" s="140">
        <v>0.1</v>
      </c>
      <c r="D70" s="103" t="s">
        <v>34</v>
      </c>
      <c r="E70" s="61" t="s">
        <v>34</v>
      </c>
      <c r="F70" s="27"/>
      <c r="G70" s="27"/>
      <c r="H70" s="27"/>
      <c r="I70" s="27"/>
      <c r="J70" s="27"/>
      <c r="K70" s="142"/>
      <c r="L70" s="146"/>
      <c r="P70" s="57">
        <f>$C70</f>
        <v>0.1</v>
      </c>
      <c r="S70" s="57">
        <f>$C70</f>
        <v>0.1</v>
      </c>
      <c r="AG70" s="57">
        <f>$C70</f>
        <v>0.1</v>
      </c>
      <c r="AO70" s="154">
        <v>0.1</v>
      </c>
      <c r="AP70" s="154"/>
      <c r="AQ70" s="154"/>
      <c r="AR70" s="154"/>
      <c r="AS70" s="154"/>
      <c r="AT70" s="154"/>
    </row>
    <row r="71" spans="1:46" x14ac:dyDescent="0.2">
      <c r="A71" s="26" t="s">
        <v>36</v>
      </c>
      <c r="B71" s="25" t="s">
        <v>34</v>
      </c>
      <c r="C71" s="25" t="s">
        <v>34</v>
      </c>
      <c r="D71" s="104" t="s">
        <v>34</v>
      </c>
      <c r="E71" s="99">
        <f t="shared" ref="E71:J71" si="37">AO71</f>
        <v>0.83477732314058628</v>
      </c>
      <c r="F71" s="14">
        <f t="shared" si="37"/>
        <v>0.60774477742994781</v>
      </c>
      <c r="G71" s="14">
        <f t="shared" si="37"/>
        <v>0.76934512874644967</v>
      </c>
      <c r="H71" s="14">
        <f t="shared" si="37"/>
        <v>0.85194289742982721</v>
      </c>
      <c r="I71" s="14">
        <f t="shared" si="37"/>
        <v>0.88071829628317999</v>
      </c>
      <c r="J71" s="14">
        <f t="shared" si="37"/>
        <v>0.89017951107563753</v>
      </c>
      <c r="K71" s="142"/>
      <c r="L71" s="147" t="s">
        <v>58</v>
      </c>
      <c r="P71" s="38">
        <f>(1-P40-P39)*(1-P70)</f>
        <v>0.82887326164981634</v>
      </c>
      <c r="S71" s="38">
        <f>(1-S40-S39)*(1-S70)</f>
        <v>0.85847685618950986</v>
      </c>
      <c r="AG71" s="58">
        <f ca="1">_xll.RiskOutput("Marketable Gas (Fraction of Raw)")+(1-AG40-AG39)*(1-AG70)</f>
        <v>0.83477732314058628</v>
      </c>
      <c r="AH71" s="1">
        <f ca="1">_xll.RiskPercentile($AG71,1-AH$29)</f>
        <v>0.60338858659229799</v>
      </c>
      <c r="AI71" s="1">
        <f ca="1">_xll.RiskPercentile($AG71,1-AI$29)</f>
        <v>0.76930686518224356</v>
      </c>
      <c r="AJ71" s="1">
        <f ca="1">_xll.RiskPercentile($AG71,1-AJ$29)</f>
        <v>0.85190071583905025</v>
      </c>
      <c r="AK71" s="1">
        <f ca="1">_xll.RiskPercentile($AG71,1-AK$29)</f>
        <v>0.88071284123437166</v>
      </c>
      <c r="AL71" s="1">
        <f ca="1">_xll.RiskPercentile($AG71,1-AL$29)</f>
        <v>0.88996356105980068</v>
      </c>
      <c r="AO71" s="155">
        <v>0.83477732314058628</v>
      </c>
      <c r="AP71" s="155">
        <v>0.60774477742994781</v>
      </c>
      <c r="AQ71" s="155">
        <v>0.76934512874644967</v>
      </c>
      <c r="AR71" s="155">
        <v>0.85194289742982721</v>
      </c>
      <c r="AS71" s="155">
        <v>0.88071829628317999</v>
      </c>
      <c r="AT71" s="155">
        <v>0.89017951107563753</v>
      </c>
    </row>
    <row r="72" spans="1:46" ht="3.75" customHeight="1" x14ac:dyDescent="0.2">
      <c r="A72" s="30"/>
      <c r="B72" s="31"/>
      <c r="C72" s="32"/>
      <c r="D72" s="31"/>
      <c r="E72" s="31"/>
      <c r="F72" s="33"/>
      <c r="G72" s="33"/>
      <c r="H72" s="33"/>
      <c r="I72" s="33"/>
      <c r="J72" s="33"/>
      <c r="K72" s="34"/>
      <c r="L72" s="146"/>
      <c r="AG72" s="57"/>
      <c r="AO72" s="154"/>
      <c r="AP72" s="154"/>
      <c r="AQ72" s="154"/>
      <c r="AR72" s="154"/>
      <c r="AS72" s="154"/>
      <c r="AT72" s="154"/>
    </row>
    <row r="73" spans="1:46" ht="15.75" x14ac:dyDescent="0.25">
      <c r="A73" s="162" t="s">
        <v>38</v>
      </c>
      <c r="B73" s="63"/>
      <c r="C73" s="64" t="s">
        <v>61</v>
      </c>
      <c r="D73" s="65"/>
      <c r="E73" s="226" t="s">
        <v>66</v>
      </c>
      <c r="F73" s="227"/>
      <c r="G73" s="227"/>
      <c r="H73" s="227"/>
      <c r="I73" s="227"/>
      <c r="J73" s="228"/>
      <c r="K73" s="142"/>
      <c r="L73" s="146"/>
      <c r="AO73" s="154"/>
      <c r="AP73" s="154"/>
      <c r="AQ73" s="154"/>
      <c r="AR73" s="154"/>
      <c r="AS73" s="154"/>
      <c r="AT73" s="154"/>
    </row>
    <row r="74" spans="1:46" ht="15" x14ac:dyDescent="0.25">
      <c r="A74" s="26"/>
      <c r="B74" s="66"/>
      <c r="C74" s="67"/>
      <c r="D74" s="68"/>
      <c r="E74" s="73" t="s">
        <v>11</v>
      </c>
      <c r="F74" s="73" t="str">
        <f>F$30</f>
        <v>P99</v>
      </c>
      <c r="G74" s="73" t="str">
        <f t="shared" ref="G74:J74" si="38">G$30</f>
        <v>P90</v>
      </c>
      <c r="H74" s="73" t="str">
        <f t="shared" si="38"/>
        <v>P50</v>
      </c>
      <c r="I74" s="73" t="str">
        <f t="shared" si="38"/>
        <v>P10</v>
      </c>
      <c r="J74" s="73" t="str">
        <f t="shared" si="38"/>
        <v>P01</v>
      </c>
      <c r="K74" s="142"/>
      <c r="L74" s="146"/>
      <c r="AO74" s="154"/>
      <c r="AP74" s="154"/>
      <c r="AQ74" s="154"/>
      <c r="AR74" s="154"/>
      <c r="AS74" s="154"/>
      <c r="AT74" s="154"/>
    </row>
    <row r="75" spans="1:46" x14ac:dyDescent="0.2">
      <c r="A75" s="48" t="s">
        <v>56</v>
      </c>
      <c r="B75" s="66"/>
      <c r="C75" s="67"/>
      <c r="D75" s="68"/>
      <c r="E75" s="61"/>
      <c r="F75" s="27"/>
      <c r="G75" s="27"/>
      <c r="H75" s="27"/>
      <c r="I75" s="27"/>
      <c r="J75" s="27"/>
      <c r="K75" s="142"/>
      <c r="L75" s="146"/>
      <c r="AO75" s="154"/>
      <c r="AP75" s="154"/>
      <c r="AQ75" s="154"/>
      <c r="AR75" s="154"/>
      <c r="AS75" s="154"/>
      <c r="AT75" s="154"/>
    </row>
    <row r="76" spans="1:46" ht="14.25" x14ac:dyDescent="0.2">
      <c r="A76" s="50" t="s">
        <v>107</v>
      </c>
      <c r="B76" s="66"/>
      <c r="C76" s="67">
        <f t="shared" ref="C76:C84" si="39">E76*$B$27</f>
        <v>0</v>
      </c>
      <c r="D76" s="68"/>
      <c r="E76" s="179">
        <f t="shared" ref="E76:J84" si="40">AO76</f>
        <v>0</v>
      </c>
      <c r="F76" s="179">
        <f t="shared" si="40"/>
        <v>0</v>
      </c>
      <c r="G76" s="179">
        <f t="shared" si="40"/>
        <v>0</v>
      </c>
      <c r="H76" s="179">
        <f t="shared" si="40"/>
        <v>0</v>
      </c>
      <c r="I76" s="179">
        <f t="shared" si="40"/>
        <v>0</v>
      </c>
      <c r="J76" s="179">
        <f t="shared" si="40"/>
        <v>0</v>
      </c>
      <c r="K76" s="142"/>
      <c r="L76" s="146"/>
      <c r="P76" s="119">
        <f>P62*P$50*P48</f>
        <v>0</v>
      </c>
      <c r="Q76" s="38"/>
      <c r="R76" s="38"/>
      <c r="S76" s="119">
        <f>S62*S$50*S48</f>
        <v>0</v>
      </c>
      <c r="AG76" s="77">
        <f ca="1">AG62*AG$50*AG48</f>
        <v>0</v>
      </c>
      <c r="AH76" s="1">
        <f ca="1">_xll.RiskPercentile($AG76,1-AH$29)</f>
        <v>0</v>
      </c>
      <c r="AI76" s="1">
        <f ca="1">_xll.RiskPercentile($AG76,1-AI$29)</f>
        <v>0</v>
      </c>
      <c r="AJ76" s="1">
        <f ca="1">_xll.RiskPercentile($AG76,1-AJ$29)</f>
        <v>0</v>
      </c>
      <c r="AK76" s="1">
        <f ca="1">_xll.RiskPercentile($AG76,1-AK$29)</f>
        <v>0</v>
      </c>
      <c r="AL76" s="1">
        <f ca="1">_xll.RiskPercentile($AG76,1-AL$29)</f>
        <v>0</v>
      </c>
      <c r="AO76" s="156">
        <v>0</v>
      </c>
      <c r="AP76" s="156">
        <v>0</v>
      </c>
      <c r="AQ76" s="156">
        <v>0</v>
      </c>
      <c r="AR76" s="156">
        <v>0</v>
      </c>
      <c r="AS76" s="156">
        <v>0</v>
      </c>
      <c r="AT76" s="156">
        <v>0</v>
      </c>
    </row>
    <row r="77" spans="1:46" ht="14.25" x14ac:dyDescent="0.2">
      <c r="A77" s="50" t="s">
        <v>108</v>
      </c>
      <c r="B77" s="66"/>
      <c r="C77" s="67">
        <f t="shared" si="39"/>
        <v>2.2966991747989346E-4</v>
      </c>
      <c r="D77" s="68"/>
      <c r="E77" s="179">
        <f t="shared" si="40"/>
        <v>4.4303610624979442E-3</v>
      </c>
      <c r="F77" s="179">
        <f t="shared" si="40"/>
        <v>1.5374696109130071E-5</v>
      </c>
      <c r="G77" s="179">
        <f t="shared" si="40"/>
        <v>9.4088074794338906E-5</v>
      </c>
      <c r="H77" s="179">
        <f t="shared" si="40"/>
        <v>9.3997350031734537E-4</v>
      </c>
      <c r="I77" s="179">
        <f t="shared" si="40"/>
        <v>9.3128480160678141E-3</v>
      </c>
      <c r="J77" s="179">
        <f t="shared" si="40"/>
        <v>5.4409785114511486E-2</v>
      </c>
      <c r="K77" s="142"/>
      <c r="L77" s="146"/>
      <c r="P77" s="119">
        <f>P81*P67/1000</f>
        <v>5.7329186554549993E-3</v>
      </c>
      <c r="Q77" s="38"/>
      <c r="R77" s="38"/>
      <c r="S77" s="119">
        <f>S81*S67/1000</f>
        <v>1.0101667032425018E-3</v>
      </c>
      <c r="AG77" s="77">
        <f ca="1">AG81*AG67/1000</f>
        <v>4.4303610624979442E-3</v>
      </c>
      <c r="AH77" s="1">
        <f ca="1">_xll.RiskPercentile($AG77,1-AH$29)</f>
        <v>1.5726422375115201E-5</v>
      </c>
      <c r="AI77" s="1">
        <f ca="1">_xll.RiskPercentile($AG77,1-AI$29)</f>
        <v>9.3900462148328523E-5</v>
      </c>
      <c r="AJ77" s="1">
        <f ca="1">_xll.RiskPercentile($AG77,1-AJ$29)</f>
        <v>9.5331131548563619E-4</v>
      </c>
      <c r="AK77" s="1">
        <f ca="1">_xll.RiskPercentile($AG77,1-AK$29)</f>
        <v>9.1623170024083683E-3</v>
      </c>
      <c r="AL77" s="1">
        <f ca="1">_xll.RiskPercentile($AG77,1-AL$29)</f>
        <v>5.3821969465723041E-2</v>
      </c>
      <c r="AO77" s="156">
        <v>4.4303610624979442E-3</v>
      </c>
      <c r="AP77" s="156">
        <v>1.5374696109130071E-5</v>
      </c>
      <c r="AQ77" s="156">
        <v>9.4088074794338906E-5</v>
      </c>
      <c r="AR77" s="156">
        <v>9.3997350031734537E-4</v>
      </c>
      <c r="AS77" s="156">
        <v>9.3128480160678141E-3</v>
      </c>
      <c r="AT77" s="156">
        <v>5.4409785114511486E-2</v>
      </c>
    </row>
    <row r="78" spans="1:46" ht="14.25" x14ac:dyDescent="0.2">
      <c r="A78" s="49" t="s">
        <v>109</v>
      </c>
      <c r="B78" s="66"/>
      <c r="C78" s="67">
        <f t="shared" si="39"/>
        <v>2.2966991747989346E-4</v>
      </c>
      <c r="D78" s="68"/>
      <c r="E78" s="179">
        <f t="shared" si="40"/>
        <v>4.4303610624979442E-3</v>
      </c>
      <c r="F78" s="180">
        <f t="shared" si="40"/>
        <v>1.5374696109130071E-5</v>
      </c>
      <c r="G78" s="180">
        <f t="shared" si="40"/>
        <v>9.4088074794338906E-5</v>
      </c>
      <c r="H78" s="180">
        <f t="shared" si="40"/>
        <v>9.3997350031734537E-4</v>
      </c>
      <c r="I78" s="180">
        <f t="shared" si="40"/>
        <v>9.3128480160678141E-3</v>
      </c>
      <c r="J78" s="180">
        <f t="shared" si="40"/>
        <v>5.4409785114511486E-2</v>
      </c>
      <c r="K78" s="142"/>
      <c r="L78" s="146"/>
      <c r="P78" s="119">
        <f>P76+P77</f>
        <v>5.7329186554549993E-3</v>
      </c>
      <c r="Q78" s="38"/>
      <c r="R78" s="38"/>
      <c r="S78" s="119">
        <f>S76+S77</f>
        <v>1.0101667032425018E-3</v>
      </c>
      <c r="AG78" s="77">
        <f ca="1">AG76+AG77</f>
        <v>4.4303610624979442E-3</v>
      </c>
      <c r="AH78" s="1">
        <f ca="1">_xll.RiskPercentile($AG78,1-AH$29)</f>
        <v>1.5726422375115201E-5</v>
      </c>
      <c r="AI78" s="1">
        <f ca="1">_xll.RiskPercentile($AG78,1-AI$29)</f>
        <v>9.3900462148328523E-5</v>
      </c>
      <c r="AJ78" s="1">
        <f ca="1">_xll.RiskPercentile($AG78,1-AJ$29)</f>
        <v>9.5331131548563619E-4</v>
      </c>
      <c r="AK78" s="1">
        <f ca="1">_xll.RiskPercentile($AG78,1-AK$29)</f>
        <v>9.1623170024083683E-3</v>
      </c>
      <c r="AL78" s="1">
        <f ca="1">_xll.RiskPercentile($AG78,1-AL$29)</f>
        <v>5.3821969465723041E-2</v>
      </c>
      <c r="AO78" s="156">
        <v>4.4303610624979442E-3</v>
      </c>
      <c r="AP78" s="156">
        <v>1.5374696109130071E-5</v>
      </c>
      <c r="AQ78" s="156">
        <v>9.4088074794338906E-5</v>
      </c>
      <c r="AR78" s="156">
        <v>9.3997350031734537E-4</v>
      </c>
      <c r="AS78" s="156">
        <v>9.3128480160678141E-3</v>
      </c>
      <c r="AT78" s="156">
        <v>5.4409785114511486E-2</v>
      </c>
    </row>
    <row r="79" spans="1:46" x14ac:dyDescent="0.2">
      <c r="A79" s="120" t="s">
        <v>100</v>
      </c>
      <c r="B79" s="121"/>
      <c r="C79" s="160">
        <f t="shared" si="39"/>
        <v>1.4453127907009698E-3</v>
      </c>
      <c r="D79" s="122"/>
      <c r="E79" s="181">
        <f t="shared" si="40"/>
        <v>2.7880262166299564E-2</v>
      </c>
      <c r="F79" s="182">
        <f t="shared" si="40"/>
        <v>9.6752962614755537E-5</v>
      </c>
      <c r="G79" s="182">
        <f t="shared" si="40"/>
        <v>5.920962546807747E-4</v>
      </c>
      <c r="H79" s="182">
        <f t="shared" si="40"/>
        <v>5.9152532374970547E-3</v>
      </c>
      <c r="I79" s="182">
        <f t="shared" si="40"/>
        <v>5.8605752565114758E-2</v>
      </c>
      <c r="J79" s="182">
        <f t="shared" si="40"/>
        <v>0.34240077772562078</v>
      </c>
      <c r="K79" s="142"/>
      <c r="L79" s="146"/>
      <c r="P79" s="124">
        <f>P78*6.293</f>
        <v>3.6077257098778313E-2</v>
      </c>
      <c r="Q79" s="38"/>
      <c r="R79" s="38"/>
      <c r="S79" s="124">
        <f>S78*6.293</f>
        <v>6.3569790635050645E-3</v>
      </c>
      <c r="AG79" s="124">
        <f ca="1">AG78*6.293</f>
        <v>2.7880262166299564E-2</v>
      </c>
      <c r="AH79" s="124">
        <f t="shared" ref="AH79:AL79" ca="1" si="41">AH78*6.293</f>
        <v>9.8966376006599961E-5</v>
      </c>
      <c r="AI79" s="124">
        <f t="shared" ca="1" si="41"/>
        <v>5.9091560829943146E-4</v>
      </c>
      <c r="AJ79" s="124">
        <f t="shared" ca="1" si="41"/>
        <v>5.9991881083511084E-3</v>
      </c>
      <c r="AK79" s="124">
        <f t="shared" ca="1" si="41"/>
        <v>5.7658460896155866E-2</v>
      </c>
      <c r="AL79" s="124">
        <f t="shared" ca="1" si="41"/>
        <v>0.3387016538477951</v>
      </c>
      <c r="AO79" s="156">
        <v>2.7880262166299564E-2</v>
      </c>
      <c r="AP79" s="156">
        <v>9.6752962614755537E-5</v>
      </c>
      <c r="AQ79" s="156">
        <v>5.920962546807747E-4</v>
      </c>
      <c r="AR79" s="156">
        <v>5.9152532374970547E-3</v>
      </c>
      <c r="AS79" s="156">
        <v>5.8605752565114758E-2</v>
      </c>
      <c r="AT79" s="156">
        <v>0.34240077772562078</v>
      </c>
    </row>
    <row r="80" spans="1:46" ht="19.5" customHeight="1" x14ac:dyDescent="0.2">
      <c r="A80" s="50" t="s">
        <v>110</v>
      </c>
      <c r="B80" s="66"/>
      <c r="C80" s="67">
        <f t="shared" si="39"/>
        <v>0</v>
      </c>
      <c r="D80" s="68"/>
      <c r="E80" s="179">
        <f t="shared" si="40"/>
        <v>0</v>
      </c>
      <c r="F80" s="179">
        <f t="shared" si="40"/>
        <v>0</v>
      </c>
      <c r="G80" s="179">
        <f t="shared" si="40"/>
        <v>0</v>
      </c>
      <c r="H80" s="179">
        <f t="shared" si="40"/>
        <v>0</v>
      </c>
      <c r="I80" s="179">
        <f t="shared" si="40"/>
        <v>0</v>
      </c>
      <c r="J80" s="179">
        <f t="shared" si="40"/>
        <v>0</v>
      </c>
      <c r="K80" s="142"/>
      <c r="L80" s="146"/>
      <c r="P80" s="119">
        <f>P76*P55/1000</f>
        <v>0</v>
      </c>
      <c r="Q80" s="38"/>
      <c r="R80" s="38"/>
      <c r="S80" s="119">
        <f>S76*S55/1000</f>
        <v>0</v>
      </c>
      <c r="AG80" s="119">
        <f ca="1">AG76*AG55/1000</f>
        <v>0</v>
      </c>
      <c r="AH80" s="1">
        <f ca="1">_xll.RiskPercentile($AG80,1-AH$29)</f>
        <v>0</v>
      </c>
      <c r="AI80" s="1">
        <f ca="1">_xll.RiskPercentile($AG80,1-AI$29)</f>
        <v>0</v>
      </c>
      <c r="AJ80" s="1">
        <f ca="1">_xll.RiskPercentile($AG80,1-AJ$29)</f>
        <v>0</v>
      </c>
      <c r="AK80" s="1">
        <f ca="1">_xll.RiskPercentile($AG80,1-AK$29)</f>
        <v>0</v>
      </c>
      <c r="AL80" s="1">
        <f ca="1">_xll.RiskPercentile($AG80,1-AL$29)</f>
        <v>0</v>
      </c>
      <c r="AO80" s="156">
        <v>0</v>
      </c>
      <c r="AP80" s="156">
        <v>0</v>
      </c>
      <c r="AQ80" s="156">
        <v>0</v>
      </c>
      <c r="AR80" s="156">
        <v>0</v>
      </c>
      <c r="AS80" s="156">
        <v>0</v>
      </c>
      <c r="AT80" s="156">
        <v>0</v>
      </c>
    </row>
    <row r="81" spans="1:46" ht="14.25" x14ac:dyDescent="0.2">
      <c r="A81" s="50" t="s">
        <v>111</v>
      </c>
      <c r="B81" s="66"/>
      <c r="C81" s="67">
        <f t="shared" si="39"/>
        <v>7.8760417457336113E-2</v>
      </c>
      <c r="D81" s="68"/>
      <c r="E81" s="179">
        <f t="shared" si="40"/>
        <v>1.5192981762603415</v>
      </c>
      <c r="F81" s="179">
        <f t="shared" si="40"/>
        <v>1.8299708656178061E-2</v>
      </c>
      <c r="G81" s="179">
        <f t="shared" si="40"/>
        <v>8.0135720970615013E-2</v>
      </c>
      <c r="H81" s="179">
        <f t="shared" si="40"/>
        <v>0.51927809144937265</v>
      </c>
      <c r="I81" s="179">
        <f t="shared" si="40"/>
        <v>3.4137065000146718</v>
      </c>
      <c r="J81" s="179">
        <f t="shared" si="40"/>
        <v>14.910305726415162</v>
      </c>
      <c r="K81" s="142"/>
      <c r="L81" s="146"/>
      <c r="P81" s="119">
        <f>P64*P49*P$50/1000</f>
        <v>1.7915464369864227</v>
      </c>
      <c r="Q81" s="38"/>
      <c r="R81" s="38"/>
      <c r="S81" s="119">
        <f>S64*S49*S$50/1000</f>
        <v>0.56668086523067451</v>
      </c>
      <c r="AG81" s="119">
        <f ca="1">AG64*AG49*AG$50/1000</f>
        <v>1.5192981762603415</v>
      </c>
      <c r="AH81" s="1">
        <f ca="1">_xll.RiskPercentile($AG81,1-AH$29)</f>
        <v>1.6592362032079012E-2</v>
      </c>
      <c r="AI81" s="1">
        <f ca="1">_xll.RiskPercentile($AG81,1-AI$29)</f>
        <v>8.0075110473727298E-2</v>
      </c>
      <c r="AJ81" s="1">
        <f ca="1">_xll.RiskPercentile($AG81,1-AJ$29)</f>
        <v>0.5289116466318593</v>
      </c>
      <c r="AK81" s="1">
        <f ca="1">_xll.RiskPercentile($AG81,1-AK$29)</f>
        <v>3.4393545606009654</v>
      </c>
      <c r="AL81" s="1">
        <f ca="1">_xll.RiskPercentile($AG81,1-AL$29)</f>
        <v>14.942746534796749</v>
      </c>
      <c r="AO81" s="156">
        <v>1.5192981762603415</v>
      </c>
      <c r="AP81" s="156">
        <v>1.8299708656178061E-2</v>
      </c>
      <c r="AQ81" s="156">
        <v>8.0135720970615013E-2</v>
      </c>
      <c r="AR81" s="156">
        <v>0.51927809144937265</v>
      </c>
      <c r="AS81" s="156">
        <v>3.4137065000146718</v>
      </c>
      <c r="AT81" s="156">
        <v>14.910305726415162</v>
      </c>
    </row>
    <row r="82" spans="1:46" ht="14.25" x14ac:dyDescent="0.2">
      <c r="A82" s="49" t="s">
        <v>112</v>
      </c>
      <c r="B82" s="66"/>
      <c r="C82" s="67">
        <f t="shared" si="39"/>
        <v>7.8760417457336113E-2</v>
      </c>
      <c r="D82" s="68"/>
      <c r="E82" s="179">
        <f t="shared" si="40"/>
        <v>1.5192981762603415</v>
      </c>
      <c r="F82" s="179">
        <f t="shared" si="40"/>
        <v>1.8299708656178061E-2</v>
      </c>
      <c r="G82" s="179">
        <f t="shared" si="40"/>
        <v>8.0135720970615013E-2</v>
      </c>
      <c r="H82" s="179">
        <f t="shared" si="40"/>
        <v>0.51927809144937265</v>
      </c>
      <c r="I82" s="179">
        <f t="shared" si="40"/>
        <v>3.4137065000146718</v>
      </c>
      <c r="J82" s="179">
        <f t="shared" si="40"/>
        <v>14.910305726415162</v>
      </c>
      <c r="K82" s="142"/>
      <c r="L82" s="146"/>
      <c r="P82" s="119">
        <f>P80+P81</f>
        <v>1.7915464369864227</v>
      </c>
      <c r="Q82" s="38"/>
      <c r="R82" s="38"/>
      <c r="S82" s="119">
        <f>S80+S81</f>
        <v>0.56668086523067451</v>
      </c>
      <c r="AG82" s="77">
        <f ca="1">AG80+AG81</f>
        <v>1.5192981762603415</v>
      </c>
      <c r="AH82" s="1">
        <f ca="1">_xll.RiskPercentile($AG82,1-AH$29)</f>
        <v>1.6592362032079012E-2</v>
      </c>
      <c r="AI82" s="1">
        <f ca="1">_xll.RiskPercentile($AG82,1-AI$29)</f>
        <v>8.0075110473727298E-2</v>
      </c>
      <c r="AJ82" s="1">
        <f ca="1">_xll.RiskPercentile($AG82,1-AJ$29)</f>
        <v>0.5289116466318593</v>
      </c>
      <c r="AK82" s="1">
        <f ca="1">_xll.RiskPercentile($AG82,1-AK$29)</f>
        <v>3.4393545606009654</v>
      </c>
      <c r="AL82" s="1">
        <f ca="1">_xll.RiskPercentile($AG82,1-AL$29)</f>
        <v>14.942746534796749</v>
      </c>
      <c r="AO82" s="156">
        <v>1.5192981762603415</v>
      </c>
      <c r="AP82" s="156">
        <v>1.8299708656178061E-2</v>
      </c>
      <c r="AQ82" s="156">
        <v>8.0135720970615013E-2</v>
      </c>
      <c r="AR82" s="156">
        <v>0.51927809144937265</v>
      </c>
      <c r="AS82" s="156">
        <v>3.4137065000146718</v>
      </c>
      <c r="AT82" s="156">
        <v>14.910305726415162</v>
      </c>
    </row>
    <row r="83" spans="1:46" x14ac:dyDescent="0.2">
      <c r="A83" s="120" t="s">
        <v>101</v>
      </c>
      <c r="B83" s="121"/>
      <c r="C83" s="160">
        <f t="shared" si="39"/>
        <v>2.7955222572306884</v>
      </c>
      <c r="D83" s="125"/>
      <c r="E83" s="181">
        <f t="shared" si="40"/>
        <v>53.925969468184562</v>
      </c>
      <c r="F83" s="181">
        <f t="shared" si="40"/>
        <v>0.64952985904238414</v>
      </c>
      <c r="G83" s="181">
        <f t="shared" si="40"/>
        <v>2.8443372801310094</v>
      </c>
      <c r="H83" s="181">
        <f t="shared" si="40"/>
        <v>18.431256577904033</v>
      </c>
      <c r="I83" s="181">
        <f t="shared" si="40"/>
        <v>121.16609851152076</v>
      </c>
      <c r="J83" s="181">
        <f t="shared" si="40"/>
        <v>529.22639145337973</v>
      </c>
      <c r="K83" s="142"/>
      <c r="L83" s="146"/>
      <c r="P83" s="124">
        <f>P82*35.494</f>
        <v>63.589149234396089</v>
      </c>
      <c r="Q83" s="38"/>
      <c r="R83" s="38"/>
      <c r="S83" s="124">
        <f>S82*35.494</f>
        <v>20.113770630497562</v>
      </c>
      <c r="AG83" s="124">
        <f t="shared" ref="AG83:AL83" ca="1" si="42">AG82*35.494</f>
        <v>53.925969468184562</v>
      </c>
      <c r="AH83" s="124">
        <f t="shared" ca="1" si="42"/>
        <v>0.58892929796661242</v>
      </c>
      <c r="AI83" s="124">
        <f t="shared" ca="1" si="42"/>
        <v>2.8421859711544766</v>
      </c>
      <c r="AJ83" s="124">
        <f t="shared" ca="1" si="42"/>
        <v>18.773189985551213</v>
      </c>
      <c r="AK83" s="124">
        <f t="shared" ca="1" si="42"/>
        <v>122.07645077397066</v>
      </c>
      <c r="AL83" s="124">
        <f t="shared" ca="1" si="42"/>
        <v>530.3778455060758</v>
      </c>
      <c r="AO83" s="156">
        <v>53.925969468184562</v>
      </c>
      <c r="AP83" s="156">
        <v>0.64952985904238414</v>
      </c>
      <c r="AQ83" s="156">
        <v>2.8443372801310094</v>
      </c>
      <c r="AR83" s="156">
        <v>18.431256577904033</v>
      </c>
      <c r="AS83" s="156">
        <v>121.16609851152076</v>
      </c>
      <c r="AT83" s="156">
        <v>529.22639145337973</v>
      </c>
    </row>
    <row r="84" spans="1:46" x14ac:dyDescent="0.2">
      <c r="A84" s="123" t="s">
        <v>40</v>
      </c>
      <c r="B84" s="121"/>
      <c r="C84" s="160">
        <f t="shared" si="39"/>
        <v>0.46736568899581565</v>
      </c>
      <c r="D84" s="125"/>
      <c r="E84" s="181">
        <f t="shared" si="40"/>
        <v>9.0155418401970593</v>
      </c>
      <c r="F84" s="181">
        <f t="shared" si="40"/>
        <v>0.10835172946967878</v>
      </c>
      <c r="G84" s="181">
        <f t="shared" si="40"/>
        <v>0.474648309609849</v>
      </c>
      <c r="H84" s="181">
        <f t="shared" si="40"/>
        <v>3.0777913495548361</v>
      </c>
      <c r="I84" s="181">
        <f t="shared" si="40"/>
        <v>20.252955504485239</v>
      </c>
      <c r="J84" s="181">
        <f t="shared" si="40"/>
        <v>88.546799353288904</v>
      </c>
      <c r="K84" s="142"/>
      <c r="L84" s="146"/>
      <c r="P84" s="119">
        <f>P79+P83/P$69</f>
        <v>10.634268796164793</v>
      </c>
      <c r="Q84" s="38"/>
      <c r="R84" s="38"/>
      <c r="S84" s="119">
        <f>S79+S83/S$69</f>
        <v>3.3586520841464322</v>
      </c>
      <c r="AG84" s="119">
        <f ca="1">AG79+AG83/$AG$69</f>
        <v>9.0155418401970593</v>
      </c>
      <c r="AH84" s="119">
        <f t="shared" ref="AH84:AL84" ca="1" si="43">AH79+AH83/$AG$69</f>
        <v>9.8253849370442015E-2</v>
      </c>
      <c r="AI84" s="119">
        <f t="shared" ca="1" si="43"/>
        <v>0.47428857746737885</v>
      </c>
      <c r="AJ84" s="119">
        <f t="shared" ca="1" si="43"/>
        <v>3.13486418570022</v>
      </c>
      <c r="AK84" s="119">
        <f t="shared" ca="1" si="43"/>
        <v>20.403733589891267</v>
      </c>
      <c r="AL84" s="119">
        <f t="shared" ca="1" si="43"/>
        <v>88.735009238193754</v>
      </c>
      <c r="AO84" s="156">
        <v>9.0155418401970593</v>
      </c>
      <c r="AP84" s="156">
        <v>0.10835172946967878</v>
      </c>
      <c r="AQ84" s="156">
        <v>0.474648309609849</v>
      </c>
      <c r="AR84" s="156">
        <v>3.0777913495548361</v>
      </c>
      <c r="AS84" s="156">
        <v>20.252955504485239</v>
      </c>
      <c r="AT84" s="156">
        <v>88.546799353288904</v>
      </c>
    </row>
    <row r="85" spans="1:46" x14ac:dyDescent="0.2">
      <c r="A85" s="26"/>
      <c r="B85" s="66"/>
      <c r="C85" s="67"/>
      <c r="D85" s="68"/>
      <c r="E85" s="183"/>
      <c r="F85" s="184"/>
      <c r="G85" s="184"/>
      <c r="H85" s="184"/>
      <c r="I85" s="184"/>
      <c r="J85" s="184"/>
      <c r="K85" s="142"/>
      <c r="L85" s="146"/>
      <c r="P85" s="38"/>
      <c r="Q85" s="38"/>
      <c r="R85" s="38"/>
      <c r="S85" s="38"/>
      <c r="AG85" s="60"/>
      <c r="AH85" s="60"/>
      <c r="AI85" s="60"/>
      <c r="AJ85" s="60"/>
      <c r="AK85" s="60"/>
      <c r="AL85" s="60"/>
      <c r="AM85" s="60"/>
      <c r="AO85" s="156"/>
      <c r="AP85" s="156"/>
      <c r="AQ85" s="156"/>
      <c r="AR85" s="156"/>
      <c r="AS85" s="156"/>
      <c r="AT85" s="156"/>
    </row>
    <row r="86" spans="1:46" x14ac:dyDescent="0.2">
      <c r="A86" s="48" t="s">
        <v>39</v>
      </c>
      <c r="B86" s="66"/>
      <c r="C86" s="67"/>
      <c r="D86" s="68"/>
      <c r="E86" s="183"/>
      <c r="F86" s="184"/>
      <c r="G86" s="184"/>
      <c r="H86" s="184"/>
      <c r="I86" s="184"/>
      <c r="J86" s="184"/>
      <c r="K86" s="142"/>
      <c r="L86" s="146"/>
      <c r="P86" s="38"/>
      <c r="Q86" s="38"/>
      <c r="R86" s="38"/>
      <c r="S86" s="38"/>
      <c r="AO86" s="156"/>
      <c r="AP86" s="156"/>
      <c r="AQ86" s="156"/>
      <c r="AR86" s="156"/>
      <c r="AS86" s="156"/>
      <c r="AT86" s="156"/>
    </row>
    <row r="87" spans="1:46" ht="14.25" x14ac:dyDescent="0.2">
      <c r="A87" s="50" t="s">
        <v>107</v>
      </c>
      <c r="B87" s="66"/>
      <c r="C87" s="67">
        <f t="shared" ref="C87:C96" si="44">E87*$B$27</f>
        <v>0</v>
      </c>
      <c r="D87" s="68"/>
      <c r="E87" s="179">
        <f t="shared" ref="E87:J96" si="45">AO87</f>
        <v>0</v>
      </c>
      <c r="F87" s="179">
        <f t="shared" si="45"/>
        <v>0</v>
      </c>
      <c r="G87" s="179">
        <f t="shared" si="45"/>
        <v>0</v>
      </c>
      <c r="H87" s="179">
        <f t="shared" si="45"/>
        <v>0</v>
      </c>
      <c r="I87" s="179">
        <f t="shared" si="45"/>
        <v>0</v>
      </c>
      <c r="J87" s="179">
        <f t="shared" si="45"/>
        <v>0</v>
      </c>
      <c r="K87" s="142"/>
      <c r="L87" s="146"/>
      <c r="P87" s="38">
        <f>P53*P76</f>
        <v>0</v>
      </c>
      <c r="Q87" s="38"/>
      <c r="R87" s="38"/>
      <c r="S87" s="38">
        <f>S53*S76</f>
        <v>0</v>
      </c>
      <c r="AG87" s="77">
        <f ca="1">AG53*AG76</f>
        <v>0</v>
      </c>
      <c r="AH87" s="1">
        <f ca="1">_xll.RiskPercentile($AG87,1-AH$29)</f>
        <v>0</v>
      </c>
      <c r="AI87" s="1">
        <f ca="1">_xll.RiskPercentile($AG87,1-AI$29)</f>
        <v>0</v>
      </c>
      <c r="AJ87" s="1">
        <f ca="1">_xll.RiskPercentile($AG87,1-AJ$29)</f>
        <v>0</v>
      </c>
      <c r="AK87" s="1">
        <f ca="1">_xll.RiskPercentile($AG87,1-AK$29)</f>
        <v>0</v>
      </c>
      <c r="AL87" s="1">
        <f ca="1">_xll.RiskPercentile($AG87,1-AL$29)</f>
        <v>0</v>
      </c>
      <c r="AO87" s="156">
        <v>0</v>
      </c>
      <c r="AP87" s="156">
        <v>0</v>
      </c>
      <c r="AQ87" s="156">
        <v>0</v>
      </c>
      <c r="AR87" s="156">
        <v>0</v>
      </c>
      <c r="AS87" s="156">
        <v>0</v>
      </c>
      <c r="AT87" s="156">
        <v>0</v>
      </c>
    </row>
    <row r="88" spans="1:46" ht="14.25" x14ac:dyDescent="0.2">
      <c r="A88" s="50" t="s">
        <v>108</v>
      </c>
      <c r="B88" s="66"/>
      <c r="C88" s="67">
        <f t="shared" si="44"/>
        <v>1.2601546469530916E-4</v>
      </c>
      <c r="D88" s="68"/>
      <c r="E88" s="179">
        <f t="shared" si="45"/>
        <v>2.4308538714372906E-3</v>
      </c>
      <c r="F88" s="179">
        <f t="shared" si="45"/>
        <v>7.9122835823050551E-6</v>
      </c>
      <c r="G88" s="179">
        <f t="shared" si="45"/>
        <v>5.0068033213447728E-5</v>
      </c>
      <c r="H88" s="179">
        <f t="shared" si="45"/>
        <v>5.008087091320938E-4</v>
      </c>
      <c r="I88" s="179">
        <f t="shared" si="45"/>
        <v>5.0449995887707749E-3</v>
      </c>
      <c r="J88" s="179">
        <f t="shared" si="45"/>
        <v>2.9329729577593059E-2</v>
      </c>
      <c r="K88" s="142"/>
      <c r="L88" s="146"/>
      <c r="P88" s="38">
        <f>P77*P54</f>
        <v>3.1551480006975071E-3</v>
      </c>
      <c r="Q88" s="38"/>
      <c r="R88" s="38"/>
      <c r="S88" s="38">
        <f>S77*S54</f>
        <v>5.4285711529393824E-4</v>
      </c>
      <c r="AG88" s="77">
        <f ca="1">AG77*AG54</f>
        <v>2.4308538714372906E-3</v>
      </c>
      <c r="AH88" s="1">
        <f ca="1">_xll.RiskPercentile($AG88,1-AH$29)</f>
        <v>8.3312017787503774E-6</v>
      </c>
      <c r="AI88" s="1">
        <f ca="1">_xll.RiskPercentile($AG88,1-AI$29)</f>
        <v>4.9501250342554256E-5</v>
      </c>
      <c r="AJ88" s="1">
        <f ca="1">_xll.RiskPercentile($AG88,1-AJ$29)</f>
        <v>5.1169262162360795E-4</v>
      </c>
      <c r="AK88" s="1">
        <f ca="1">_xll.RiskPercentile($AG88,1-AK$29)</f>
        <v>5.0374471756326061E-3</v>
      </c>
      <c r="AL88" s="1">
        <f ca="1">_xll.RiskPercentile($AG88,1-AL$29)</f>
        <v>3.0262658971340981E-2</v>
      </c>
      <c r="AO88" s="156">
        <v>2.4308538714372906E-3</v>
      </c>
      <c r="AP88" s="156">
        <v>7.9122835823050551E-6</v>
      </c>
      <c r="AQ88" s="156">
        <v>5.0068033213447728E-5</v>
      </c>
      <c r="AR88" s="156">
        <v>5.008087091320938E-4</v>
      </c>
      <c r="AS88" s="156">
        <v>5.0449995887707749E-3</v>
      </c>
      <c r="AT88" s="156">
        <v>2.9329729577593059E-2</v>
      </c>
    </row>
    <row r="89" spans="1:46" ht="14.25" x14ac:dyDescent="0.2">
      <c r="A89" s="49" t="s">
        <v>109</v>
      </c>
      <c r="B89" s="66"/>
      <c r="C89" s="67">
        <f t="shared" si="44"/>
        <v>1.2601546469530916E-4</v>
      </c>
      <c r="D89" s="68"/>
      <c r="E89" s="179">
        <f t="shared" si="45"/>
        <v>2.4308538714372906E-3</v>
      </c>
      <c r="F89" s="185">
        <f t="shared" si="45"/>
        <v>7.9122835823050551E-6</v>
      </c>
      <c r="G89" s="185">
        <f t="shared" si="45"/>
        <v>5.0068033213447728E-5</v>
      </c>
      <c r="H89" s="185">
        <f t="shared" si="45"/>
        <v>5.008087091320938E-4</v>
      </c>
      <c r="I89" s="185">
        <f t="shared" si="45"/>
        <v>5.0449995887707749E-3</v>
      </c>
      <c r="J89" s="185">
        <f t="shared" si="45"/>
        <v>2.9329729577593059E-2</v>
      </c>
      <c r="K89" s="142"/>
      <c r="L89" s="146"/>
      <c r="P89" s="38">
        <f>P87+P88</f>
        <v>3.1551480006975071E-3</v>
      </c>
      <c r="Q89" s="38"/>
      <c r="R89" s="38"/>
      <c r="S89" s="38">
        <f>S87+S88</f>
        <v>5.4285711529393824E-4</v>
      </c>
      <c r="AG89" s="77">
        <f ca="1">AG87+AG88</f>
        <v>2.4308538714372906E-3</v>
      </c>
      <c r="AH89" s="1">
        <f ca="1">_xll.RiskPercentile($AG89,1-AH$29)</f>
        <v>8.3312017787503774E-6</v>
      </c>
      <c r="AI89" s="1">
        <f ca="1">_xll.RiskPercentile($AG89,1-AI$29)</f>
        <v>4.9501250342554256E-5</v>
      </c>
      <c r="AJ89" s="1">
        <f ca="1">_xll.RiskPercentile($AG89,1-AJ$29)</f>
        <v>5.1169262162360795E-4</v>
      </c>
      <c r="AK89" s="1">
        <f ca="1">_xll.RiskPercentile($AG89,1-AK$29)</f>
        <v>5.0374471756326061E-3</v>
      </c>
      <c r="AL89" s="1">
        <f ca="1">_xll.RiskPercentile($AG89,1-AL$29)</f>
        <v>3.0262658971340981E-2</v>
      </c>
      <c r="AO89" s="156">
        <v>2.4308538714372906E-3</v>
      </c>
      <c r="AP89" s="156">
        <v>7.9122835823050551E-6</v>
      </c>
      <c r="AQ89" s="156">
        <v>5.0068033213447728E-5</v>
      </c>
      <c r="AR89" s="156">
        <v>5.008087091320938E-4</v>
      </c>
      <c r="AS89" s="156">
        <v>5.0449995887707749E-3</v>
      </c>
      <c r="AT89" s="156">
        <v>2.9329729577593059E-2</v>
      </c>
    </row>
    <row r="90" spans="1:46" x14ac:dyDescent="0.2">
      <c r="A90" s="120" t="s">
        <v>100</v>
      </c>
      <c r="B90" s="121"/>
      <c r="C90" s="161">
        <f t="shared" si="44"/>
        <v>7.9301531932758065E-4</v>
      </c>
      <c r="D90" s="122"/>
      <c r="E90" s="186">
        <f t="shared" si="45"/>
        <v>1.529736341295487E-2</v>
      </c>
      <c r="F90" s="187">
        <f t="shared" si="45"/>
        <v>4.9792000583445713E-5</v>
      </c>
      <c r="G90" s="187">
        <f t="shared" si="45"/>
        <v>3.1507813301222655E-4</v>
      </c>
      <c r="H90" s="187">
        <f t="shared" si="45"/>
        <v>3.1515892065682662E-3</v>
      </c>
      <c r="I90" s="187">
        <f t="shared" si="45"/>
        <v>3.1748182412134486E-2</v>
      </c>
      <c r="J90" s="187">
        <f t="shared" si="45"/>
        <v>0.18457198823179313</v>
      </c>
      <c r="K90" s="142"/>
      <c r="L90" s="146"/>
      <c r="P90" s="124">
        <f>P89*6.293</f>
        <v>1.9855346368389412E-2</v>
      </c>
      <c r="Q90" s="38"/>
      <c r="R90" s="38"/>
      <c r="S90" s="124">
        <f>S89*6.293</f>
        <v>3.4161998265447536E-3</v>
      </c>
      <c r="AG90" s="124">
        <f ca="1">AG89*6.293</f>
        <v>1.529736341295487E-2</v>
      </c>
      <c r="AH90" s="124">
        <f t="shared" ref="AH90:AL90" ca="1" si="46">AH89*6.293</f>
        <v>5.2428252793676129E-5</v>
      </c>
      <c r="AI90" s="124">
        <f t="shared" ca="1" si="46"/>
        <v>3.1151136840569391E-4</v>
      </c>
      <c r="AJ90" s="124">
        <f t="shared" ca="1" si="46"/>
        <v>3.220081667877365E-3</v>
      </c>
      <c r="AK90" s="124">
        <f t="shared" ca="1" si="46"/>
        <v>3.1700655076255989E-2</v>
      </c>
      <c r="AL90" s="124">
        <f t="shared" ca="1" si="46"/>
        <v>0.1904429129066488</v>
      </c>
      <c r="AO90" s="156">
        <v>1.529736341295487E-2</v>
      </c>
      <c r="AP90" s="156">
        <v>4.9792000583445713E-5</v>
      </c>
      <c r="AQ90" s="156">
        <v>3.1507813301222655E-4</v>
      </c>
      <c r="AR90" s="156">
        <v>3.1515892065682662E-3</v>
      </c>
      <c r="AS90" s="156">
        <v>3.1748182412134486E-2</v>
      </c>
      <c r="AT90" s="156">
        <v>0.18457198823179313</v>
      </c>
    </row>
    <row r="91" spans="1:46" ht="19.5" customHeight="1" x14ac:dyDescent="0.2">
      <c r="A91" s="50" t="s">
        <v>110</v>
      </c>
      <c r="B91" s="66"/>
      <c r="C91" s="67">
        <f t="shared" si="44"/>
        <v>0</v>
      </c>
      <c r="D91" s="68"/>
      <c r="E91" s="179">
        <f t="shared" si="45"/>
        <v>0</v>
      </c>
      <c r="F91" s="179">
        <f t="shared" si="45"/>
        <v>0</v>
      </c>
      <c r="G91" s="179">
        <f t="shared" si="45"/>
        <v>0</v>
      </c>
      <c r="H91" s="179">
        <f t="shared" si="45"/>
        <v>0</v>
      </c>
      <c r="I91" s="179">
        <f t="shared" si="45"/>
        <v>0</v>
      </c>
      <c r="J91" s="179">
        <f t="shared" si="45"/>
        <v>0</v>
      </c>
      <c r="K91" s="142"/>
      <c r="L91" s="146"/>
      <c r="P91" s="38">
        <f>P80*P53</f>
        <v>0</v>
      </c>
      <c r="Q91" s="38"/>
      <c r="R91" s="38"/>
      <c r="S91" s="38">
        <f>S80*S53</f>
        <v>0</v>
      </c>
      <c r="AG91" s="77">
        <f ca="1">AG80*AG53</f>
        <v>0</v>
      </c>
      <c r="AH91" s="1">
        <f ca="1">_xll.RiskPercentile($AG91,1-AH$29)</f>
        <v>0</v>
      </c>
      <c r="AI91" s="1">
        <f ca="1">_xll.RiskPercentile($AG91,1-AI$29)</f>
        <v>0</v>
      </c>
      <c r="AJ91" s="1">
        <f ca="1">_xll.RiskPercentile($AG91,1-AJ$29)</f>
        <v>0</v>
      </c>
      <c r="AK91" s="1">
        <f ca="1">_xll.RiskPercentile($AG91,1-AK$29)</f>
        <v>0</v>
      </c>
      <c r="AL91" s="1">
        <f ca="1">_xll.RiskPercentile($AG91,1-AL$29)</f>
        <v>0</v>
      </c>
      <c r="AO91" s="156">
        <v>0</v>
      </c>
      <c r="AP91" s="156">
        <v>0</v>
      </c>
      <c r="AQ91" s="156">
        <v>0</v>
      </c>
      <c r="AR91" s="156">
        <v>0</v>
      </c>
      <c r="AS91" s="156">
        <v>0</v>
      </c>
      <c r="AT91" s="156">
        <v>0</v>
      </c>
    </row>
    <row r="92" spans="1:46" ht="14.25" x14ac:dyDescent="0.2">
      <c r="A92" s="50" t="s">
        <v>111</v>
      </c>
      <c r="B92" s="66"/>
      <c r="C92" s="67">
        <f t="shared" si="44"/>
        <v>4.3214325647814286E-2</v>
      </c>
      <c r="D92" s="68"/>
      <c r="E92" s="179">
        <f t="shared" si="45"/>
        <v>0.83360967684826925</v>
      </c>
      <c r="F92" s="179">
        <f t="shared" si="45"/>
        <v>9.4224310165542564E-3</v>
      </c>
      <c r="G92" s="179">
        <f t="shared" si="45"/>
        <v>4.2155849845276157E-2</v>
      </c>
      <c r="H92" s="179">
        <f t="shared" si="45"/>
        <v>0.28065746379663747</v>
      </c>
      <c r="I92" s="179">
        <f t="shared" si="45"/>
        <v>1.8477216193830384</v>
      </c>
      <c r="J92" s="179">
        <f t="shared" si="45"/>
        <v>8.5191133613323977</v>
      </c>
      <c r="K92" s="142"/>
      <c r="L92" s="146"/>
      <c r="P92" s="38">
        <f>P81*P54</f>
        <v>0.98598889998829564</v>
      </c>
      <c r="Q92" s="38"/>
      <c r="R92" s="38"/>
      <c r="S92" s="38">
        <f>S81*S54</f>
        <v>0.30453066687305735</v>
      </c>
      <c r="AG92" s="77">
        <f ca="1">AG81*AG54</f>
        <v>0.83360967684826925</v>
      </c>
      <c r="AH92" s="1">
        <f ca="1">_xll.RiskPercentile($AG92,1-AH$29)</f>
        <v>8.5860907678532838E-3</v>
      </c>
      <c r="AI92" s="1">
        <f ca="1">_xll.RiskPercentile($AG92,1-AI$29)</f>
        <v>4.205634803281233E-2</v>
      </c>
      <c r="AJ92" s="1">
        <f ca="1">_xll.RiskPercentile($AG92,1-AJ$29)</f>
        <v>0.28505301534774719</v>
      </c>
      <c r="AK92" s="1">
        <f ca="1">_xll.RiskPercentile($AG92,1-AK$29)</f>
        <v>1.8878327254672587</v>
      </c>
      <c r="AL92" s="1">
        <f ca="1">_xll.RiskPercentile($AG92,1-AL$29)</f>
        <v>8.4964756651076332</v>
      </c>
      <c r="AO92" s="156">
        <v>0.83360967684826925</v>
      </c>
      <c r="AP92" s="156">
        <v>9.4224310165542564E-3</v>
      </c>
      <c r="AQ92" s="156">
        <v>4.2155849845276157E-2</v>
      </c>
      <c r="AR92" s="156">
        <v>0.28065746379663747</v>
      </c>
      <c r="AS92" s="156">
        <v>1.8477216193830384</v>
      </c>
      <c r="AT92" s="156">
        <v>8.5191133613323977</v>
      </c>
    </row>
    <row r="93" spans="1:46" ht="14.25" x14ac:dyDescent="0.2">
      <c r="A93" s="49" t="s">
        <v>112</v>
      </c>
      <c r="B93" s="66"/>
      <c r="C93" s="67">
        <f t="shared" si="44"/>
        <v>4.3214325647814286E-2</v>
      </c>
      <c r="D93" s="68"/>
      <c r="E93" s="179">
        <f t="shared" si="45"/>
        <v>0.83360967684826925</v>
      </c>
      <c r="F93" s="180">
        <f t="shared" si="45"/>
        <v>9.4224310165542564E-3</v>
      </c>
      <c r="G93" s="180">
        <f t="shared" si="45"/>
        <v>4.2155849845276157E-2</v>
      </c>
      <c r="H93" s="180">
        <f t="shared" si="45"/>
        <v>0.28065746379663747</v>
      </c>
      <c r="I93" s="180">
        <f t="shared" si="45"/>
        <v>1.8477216193830384</v>
      </c>
      <c r="J93" s="180">
        <f t="shared" si="45"/>
        <v>8.5191133613323977</v>
      </c>
      <c r="K93" s="142"/>
      <c r="L93" s="146"/>
      <c r="P93" s="38">
        <f>P91+P92</f>
        <v>0.98598889998829564</v>
      </c>
      <c r="Q93" s="38"/>
      <c r="R93" s="38"/>
      <c r="S93" s="38">
        <f>S91+S92</f>
        <v>0.30453066687305735</v>
      </c>
      <c r="AG93" s="77">
        <f ca="1">AG91+AG92</f>
        <v>0.83360967684826925</v>
      </c>
      <c r="AH93" s="1">
        <f ca="1">_xll.RiskPercentile($AG93,1-AH$29)</f>
        <v>8.5860907678532838E-3</v>
      </c>
      <c r="AI93" s="1">
        <f ca="1">_xll.RiskPercentile($AG93,1-AI$29)</f>
        <v>4.205634803281233E-2</v>
      </c>
      <c r="AJ93" s="1">
        <f ca="1">_xll.RiskPercentile($AG93,1-AJ$29)</f>
        <v>0.28505301534774719</v>
      </c>
      <c r="AK93" s="1">
        <f ca="1">_xll.RiskPercentile($AG93,1-AK$29)</f>
        <v>1.8878327254672587</v>
      </c>
      <c r="AL93" s="1">
        <f ca="1">_xll.RiskPercentile($AG93,1-AL$29)</f>
        <v>8.4964756651076332</v>
      </c>
      <c r="AO93" s="156">
        <v>0.83360967684826925</v>
      </c>
      <c r="AP93" s="156">
        <v>9.4224310165542564E-3</v>
      </c>
      <c r="AQ93" s="156">
        <v>4.2155849845276157E-2</v>
      </c>
      <c r="AR93" s="156">
        <v>0.28065746379663747</v>
      </c>
      <c r="AS93" s="156">
        <v>1.8477216193830384</v>
      </c>
      <c r="AT93" s="156">
        <v>8.5191133613323977</v>
      </c>
    </row>
    <row r="94" spans="1:46" ht="14.25" x14ac:dyDescent="0.2">
      <c r="A94" s="49" t="s">
        <v>113</v>
      </c>
      <c r="B94" s="66"/>
      <c r="C94" s="67">
        <f t="shared" si="44"/>
        <v>3.6074339085607997E-2</v>
      </c>
      <c r="D94" s="68"/>
      <c r="E94" s="179">
        <f t="shared" si="45"/>
        <v>0.6958784545834874</v>
      </c>
      <c r="F94" s="180">
        <f t="shared" si="45"/>
        <v>7.774490641775828E-3</v>
      </c>
      <c r="G94" s="180">
        <f t="shared" si="45"/>
        <v>3.5207177107824679E-2</v>
      </c>
      <c r="H94" s="180">
        <f t="shared" si="45"/>
        <v>0.23422846534913058</v>
      </c>
      <c r="I94" s="180">
        <f t="shared" si="45"/>
        <v>1.5419066889160271</v>
      </c>
      <c r="J94" s="180">
        <f t="shared" si="45"/>
        <v>7.0280047486228678</v>
      </c>
      <c r="K94" s="142"/>
      <c r="L94" s="146"/>
      <c r="P94" s="38">
        <f>P93*P71</f>
        <v>0.8172598354838132</v>
      </c>
      <c r="Q94" s="38"/>
      <c r="R94" s="38"/>
      <c r="S94" s="38">
        <f>S93*S71</f>
        <v>0.26143252951047719</v>
      </c>
      <c r="AG94" s="77">
        <f ca="1">AG93*AG71</f>
        <v>0.6958784545834874</v>
      </c>
      <c r="AH94" s="1">
        <f ca="1">_xll.RiskPercentile($AG94,1-AH$29)</f>
        <v>7.0554135319161873E-3</v>
      </c>
      <c r="AI94" s="1">
        <f ca="1">_xll.RiskPercentile($AG94,1-AI$29)</f>
        <v>3.4951331925601424E-2</v>
      </c>
      <c r="AJ94" s="1">
        <f ca="1">_xll.RiskPercentile($AG94,1-AJ$29)</f>
        <v>0.23684373955891838</v>
      </c>
      <c r="AK94" s="1">
        <f ca="1">_xll.RiskPercentile($AG94,1-AK$29)</f>
        <v>1.5677595928424783</v>
      </c>
      <c r="AL94" s="1">
        <f ca="1">_xll.RiskPercentile($AG94,1-AL$29)</f>
        <v>7.0544830542436054</v>
      </c>
      <c r="AO94" s="156">
        <v>0.6958784545834874</v>
      </c>
      <c r="AP94" s="156">
        <v>7.774490641775828E-3</v>
      </c>
      <c r="AQ94" s="156">
        <v>3.5207177107824679E-2</v>
      </c>
      <c r="AR94" s="156">
        <v>0.23422846534913058</v>
      </c>
      <c r="AS94" s="156">
        <v>1.5419066889160271</v>
      </c>
      <c r="AT94" s="156">
        <v>7.0280047486228678</v>
      </c>
    </row>
    <row r="95" spans="1:46" x14ac:dyDescent="0.2">
      <c r="A95" s="120" t="s">
        <v>102</v>
      </c>
      <c r="B95" s="121"/>
      <c r="C95" s="160">
        <f t="shared" si="44"/>
        <v>6.805405166928913E-3</v>
      </c>
      <c r="D95" s="125"/>
      <c r="E95" s="181">
        <f t="shared" si="45"/>
        <v>0.13127710584353611</v>
      </c>
      <c r="F95" s="181">
        <f t="shared" si="45"/>
        <v>1.3455404408794171E-3</v>
      </c>
      <c r="G95" s="181">
        <f t="shared" si="45"/>
        <v>6.1829409843163399E-3</v>
      </c>
      <c r="H95" s="181">
        <f t="shared" si="45"/>
        <v>4.2189666764756696E-2</v>
      </c>
      <c r="I95" s="181">
        <f t="shared" si="45"/>
        <v>0.28873263056480569</v>
      </c>
      <c r="J95" s="181">
        <f t="shared" si="45"/>
        <v>1.3559061130022712</v>
      </c>
      <c r="K95" s="142"/>
      <c r="L95" s="146"/>
      <c r="P95" s="124">
        <f>P94*35.494</f>
        <v>29.007820600662466</v>
      </c>
      <c r="Q95" s="38"/>
      <c r="R95" s="38"/>
      <c r="S95" s="124">
        <f>S94*35.494</f>
        <v>9.2792862024448777</v>
      </c>
      <c r="AG95" s="119">
        <f ca="1">AG90+AG94/$AG$69</f>
        <v>0.13127710584353611</v>
      </c>
      <c r="AH95" s="119">
        <f t="shared" ref="AH95:AL95" ca="1" si="47">AH90+AH94/$AG$69</f>
        <v>1.2283305081130407E-3</v>
      </c>
      <c r="AI95" s="119">
        <f t="shared" ca="1" si="47"/>
        <v>6.1367333560059306E-3</v>
      </c>
      <c r="AJ95" s="119">
        <f t="shared" ca="1" si="47"/>
        <v>4.269403826103043E-2</v>
      </c>
      <c r="AK95" s="119">
        <f t="shared" ca="1" si="47"/>
        <v>0.29299392055000234</v>
      </c>
      <c r="AL95" s="119">
        <f t="shared" ca="1" si="47"/>
        <v>1.3661900886139162</v>
      </c>
      <c r="AO95" s="156">
        <v>0.13127710584353611</v>
      </c>
      <c r="AP95" s="156">
        <v>1.3455404408794171E-3</v>
      </c>
      <c r="AQ95" s="156">
        <v>6.1829409843163399E-3</v>
      </c>
      <c r="AR95" s="156">
        <v>4.2189666764756696E-2</v>
      </c>
      <c r="AS95" s="156">
        <v>0.28873263056480569</v>
      </c>
      <c r="AT95" s="156">
        <v>1.3559061130022712</v>
      </c>
    </row>
    <row r="96" spans="1:46" x14ac:dyDescent="0.2">
      <c r="A96" s="123" t="s">
        <v>40</v>
      </c>
      <c r="B96" s="121"/>
      <c r="C96" s="160">
        <f t="shared" si="44"/>
        <v>0.21419678057008928</v>
      </c>
      <c r="D96" s="125"/>
      <c r="E96" s="181">
        <f t="shared" si="45"/>
        <v>4.1318823412440056</v>
      </c>
      <c r="F96" s="181">
        <f t="shared" si="45"/>
        <v>4.6007916738892152E-2</v>
      </c>
      <c r="G96" s="181">
        <f t="shared" si="45"/>
        <v>0.20918253031597608</v>
      </c>
      <c r="H96" s="181">
        <f t="shared" si="45"/>
        <v>1.3911376051346624</v>
      </c>
      <c r="I96" s="181">
        <f t="shared" si="45"/>
        <v>9.1608458469641789</v>
      </c>
      <c r="J96" s="181">
        <f t="shared" si="45"/>
        <v>41.613379414333863</v>
      </c>
      <c r="K96" s="142"/>
      <c r="L96" s="146"/>
      <c r="P96" s="119">
        <f>P90+P95/P$69</f>
        <v>4.8544921131454677</v>
      </c>
      <c r="Q96" s="38"/>
      <c r="R96" s="38"/>
      <c r="S96" s="119">
        <f>S90+S95/S$69</f>
        <v>1.5499639002340244</v>
      </c>
      <c r="AG96" s="77">
        <f ca="1">AG89*6.293+AG94*35.494/$C$69</f>
        <v>4.1318823412440056</v>
      </c>
      <c r="AH96" s="1">
        <f ca="1">_xll.RiskPercentile($AG96,1-AH$29)</f>
        <v>4.2117764161549068E-2</v>
      </c>
      <c r="AI96" s="1">
        <f ca="1">_xll.RiskPercentile($AG96,1-AI$29)</f>
        <v>0.20781356875112192</v>
      </c>
      <c r="AJ96" s="1">
        <f ca="1">_xll.RiskPercentile($AG96,1-AJ$29)</f>
        <v>1.4071780670034502</v>
      </c>
      <c r="AK96" s="1">
        <f ca="1">_xll.RiskPercentile($AG96,1-AK$29)</f>
        <v>9.3108269241913302</v>
      </c>
      <c r="AL96" s="1">
        <f ca="1">_xll.RiskPercentile($AG96,1-AL$29)</f>
        <v>41.95147903313854</v>
      </c>
      <c r="AO96" s="156">
        <v>4.1318823412440056</v>
      </c>
      <c r="AP96" s="156">
        <v>4.6007916738892152E-2</v>
      </c>
      <c r="AQ96" s="156">
        <v>0.20918253031597608</v>
      </c>
      <c r="AR96" s="156">
        <v>1.3911376051346624</v>
      </c>
      <c r="AS96" s="156">
        <v>9.1608458469641789</v>
      </c>
      <c r="AT96" s="156">
        <v>41.613379414333863</v>
      </c>
    </row>
    <row r="97" spans="1:46" ht="13.5" thickBot="1" x14ac:dyDescent="0.25">
      <c r="A97" s="15"/>
      <c r="B97" s="69"/>
      <c r="C97" s="69"/>
      <c r="D97" s="70"/>
      <c r="E97" s="62"/>
      <c r="F97" s="16"/>
      <c r="G97" s="16"/>
      <c r="H97" s="16"/>
      <c r="I97" s="16"/>
      <c r="J97" s="16"/>
      <c r="K97" s="143"/>
      <c r="L97" s="146"/>
      <c r="S97" s="60"/>
      <c r="AO97" s="154"/>
      <c r="AP97" s="154"/>
      <c r="AQ97" s="154"/>
      <c r="AR97" s="154"/>
      <c r="AS97" s="154"/>
      <c r="AT97" s="154"/>
    </row>
    <row r="99" spans="1:46" x14ac:dyDescent="0.2">
      <c r="B99" s="75" t="s">
        <v>76</v>
      </c>
      <c r="C99" s="75"/>
      <c r="D99" s="75"/>
      <c r="E99" s="80"/>
    </row>
    <row r="100" spans="1:46" x14ac:dyDescent="0.2">
      <c r="B100" s="75" t="s">
        <v>68</v>
      </c>
      <c r="C100" s="75"/>
      <c r="D100" s="75"/>
      <c r="E100" s="80"/>
    </row>
  </sheetData>
  <sheetProtection formatCells="0"/>
  <mergeCells count="17">
    <mergeCell ref="C26:K26"/>
    <mergeCell ref="C27:K27"/>
    <mergeCell ref="A29:J29"/>
    <mergeCell ref="A60:J60"/>
    <mergeCell ref="E73:J73"/>
    <mergeCell ref="C25:K25"/>
    <mergeCell ref="C4:J4"/>
    <mergeCell ref="B10:K10"/>
    <mergeCell ref="B11:K11"/>
    <mergeCell ref="B12:K12"/>
    <mergeCell ref="C14:K17"/>
    <mergeCell ref="A19:K19"/>
    <mergeCell ref="C20:K20"/>
    <mergeCell ref="C21:K21"/>
    <mergeCell ref="C22:K22"/>
    <mergeCell ref="C23:K23"/>
    <mergeCell ref="C24:K24"/>
  </mergeCells>
  <pageMargins left="0.79" right="0.44" top="0.34" bottom="0.41" header="0.24" footer="0.24"/>
  <pageSetup scale="62" orientation="portrait" horizontalDpi="1200" verticalDpi="1200" r:id="rId1"/>
  <headerFooter>
    <oddFooter>&amp;L&amp;8&amp;D &amp;T&amp;R&amp;8&amp;F 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9.9978637043366805E-2"/>
  </sheetPr>
  <dimension ref="A1:AT100"/>
  <sheetViews>
    <sheetView topLeftCell="A16" zoomScaleNormal="100" workbookViewId="0">
      <pane xSplit="4" topLeftCell="AM1" activePane="topRight" state="frozen"/>
      <selection activeCell="F48" sqref="F48"/>
      <selection pane="topRight" activeCell="AT23" sqref="AT23"/>
    </sheetView>
  </sheetViews>
  <sheetFormatPr defaultRowHeight="12.75" x14ac:dyDescent="0.2"/>
  <cols>
    <col min="1" max="1" width="35.7109375" style="1" bestFit="1" customWidth="1"/>
    <col min="2" max="2" width="11.7109375" style="1" bestFit="1" customWidth="1"/>
    <col min="3" max="3" width="9.7109375" style="1" bestFit="1" customWidth="1"/>
    <col min="4" max="5" width="10.7109375" style="1" bestFit="1" customWidth="1"/>
    <col min="6" max="7" width="9.7109375" style="1" bestFit="1" customWidth="1"/>
    <col min="8" max="8" width="9.28515625" style="1" bestFit="1" customWidth="1"/>
    <col min="9" max="10" width="9.140625" style="1" customWidth="1"/>
    <col min="11" max="11" width="27.85546875" style="1" customWidth="1"/>
    <col min="12" max="12" width="36.28515625" style="1" customWidth="1"/>
    <col min="13" max="13" width="11.5703125" style="1" customWidth="1"/>
    <col min="14" max="14" width="13.42578125" style="1" customWidth="1"/>
    <col min="15" max="15" width="7.5703125" style="1" customWidth="1"/>
    <col min="16" max="16" width="9.7109375" style="1" bestFit="1" customWidth="1"/>
    <col min="17" max="18" width="7.140625" style="1" customWidth="1"/>
    <col min="19" max="19" width="8.28515625" style="1" customWidth="1"/>
    <col min="20" max="21" width="7.140625" style="1" customWidth="1"/>
    <col min="22" max="22" width="5.5703125" style="1" customWidth="1"/>
    <col min="23" max="24" width="9.140625" style="1"/>
    <col min="25" max="25" width="3.7109375" style="1" customWidth="1"/>
    <col min="26" max="26" width="9.140625" style="1"/>
    <col min="27" max="27" width="5.42578125" style="1" customWidth="1"/>
    <col min="28" max="29" width="6.85546875" style="1" customWidth="1"/>
    <col min="30" max="31" width="9.140625" style="1"/>
    <col min="32" max="32" width="17.85546875" style="1" customWidth="1"/>
    <col min="33" max="37" width="7.42578125" style="1" customWidth="1"/>
    <col min="38" max="40" width="9.140625" style="1"/>
    <col min="41" max="45" width="9.42578125" style="1" bestFit="1" customWidth="1"/>
    <col min="46" max="46" width="9.7109375" style="1" bestFit="1" customWidth="1"/>
    <col min="47" max="16384" width="9.140625" style="1"/>
  </cols>
  <sheetData>
    <row r="1" spans="1:14" x14ac:dyDescent="0.2">
      <c r="A1" s="86"/>
      <c r="B1" s="87"/>
      <c r="C1" s="87"/>
      <c r="D1" s="87"/>
      <c r="E1" s="87"/>
      <c r="F1" s="87"/>
      <c r="G1" s="87"/>
      <c r="H1" s="87"/>
      <c r="I1" s="87"/>
      <c r="J1" s="87"/>
      <c r="K1" s="88"/>
      <c r="L1" s="40" t="s">
        <v>116</v>
      </c>
    </row>
    <row r="2" spans="1:14" x14ac:dyDescent="0.2">
      <c r="A2" s="89"/>
      <c r="B2" s="90"/>
      <c r="C2" s="90"/>
      <c r="D2" s="90"/>
      <c r="E2" s="90"/>
      <c r="F2" s="90"/>
      <c r="G2" s="90"/>
      <c r="H2" s="90"/>
      <c r="I2" s="90"/>
      <c r="J2" s="90"/>
      <c r="K2" s="91"/>
    </row>
    <row r="3" spans="1:14" x14ac:dyDescent="0.2">
      <c r="A3" s="89"/>
      <c r="B3" s="90"/>
      <c r="C3" s="90"/>
      <c r="D3" s="90"/>
      <c r="E3" s="90"/>
      <c r="F3" s="90"/>
      <c r="G3" s="90"/>
      <c r="H3" s="90"/>
      <c r="I3" s="90"/>
      <c r="J3" s="90"/>
      <c r="K3" s="91"/>
    </row>
    <row r="4" spans="1:14" ht="15.75" x14ac:dyDescent="0.25">
      <c r="A4" s="89"/>
      <c r="B4" s="90"/>
      <c r="C4" s="202" t="s">
        <v>0</v>
      </c>
      <c r="D4" s="202"/>
      <c r="E4" s="202"/>
      <c r="F4" s="202"/>
      <c r="G4" s="202"/>
      <c r="H4" s="202"/>
      <c r="I4" s="202"/>
      <c r="J4" s="202"/>
      <c r="K4" s="92"/>
      <c r="L4" s="43"/>
      <c r="M4" s="43"/>
      <c r="N4" s="24"/>
    </row>
    <row r="5" spans="1:14" x14ac:dyDescent="0.2">
      <c r="A5" s="89"/>
      <c r="B5" s="90"/>
      <c r="C5" s="90"/>
      <c r="D5" s="90"/>
      <c r="E5" s="90"/>
      <c r="F5" s="90"/>
      <c r="G5" s="90"/>
      <c r="H5" s="90"/>
      <c r="I5" s="90"/>
      <c r="J5" s="90"/>
      <c r="K5" s="91"/>
    </row>
    <row r="6" spans="1:14" x14ac:dyDescent="0.2">
      <c r="A6" s="89"/>
      <c r="B6" s="90"/>
      <c r="C6" s="90"/>
      <c r="D6" s="90"/>
      <c r="E6" s="90"/>
      <c r="F6" s="90"/>
      <c r="G6" s="90"/>
      <c r="H6" s="90"/>
      <c r="I6" s="90"/>
      <c r="J6" s="90"/>
      <c r="K6" s="91"/>
    </row>
    <row r="7" spans="1:14" x14ac:dyDescent="0.2">
      <c r="A7" s="89"/>
      <c r="B7" s="90"/>
      <c r="C7" s="90"/>
      <c r="D7" s="90"/>
      <c r="E7" s="90"/>
      <c r="F7" s="90"/>
      <c r="G7" s="90"/>
      <c r="H7" s="90"/>
      <c r="I7" s="90"/>
      <c r="J7" s="90"/>
      <c r="K7" s="91"/>
    </row>
    <row r="8" spans="1:14" x14ac:dyDescent="0.2">
      <c r="A8" s="93"/>
      <c r="B8" s="94"/>
      <c r="C8" s="94"/>
      <c r="D8" s="94"/>
      <c r="E8" s="94"/>
      <c r="F8" s="94"/>
      <c r="G8" s="94"/>
      <c r="H8" s="94"/>
      <c r="I8" s="94"/>
      <c r="J8" s="94"/>
      <c r="K8" s="95"/>
    </row>
    <row r="9" spans="1:14" ht="3" customHeight="1" x14ac:dyDescent="0.2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spans="1:14" ht="15" customHeight="1" x14ac:dyDescent="0.2">
      <c r="A10" s="9" t="s">
        <v>14</v>
      </c>
      <c r="B10" s="203" t="s">
        <v>13</v>
      </c>
      <c r="C10" s="204"/>
      <c r="D10" s="204"/>
      <c r="E10" s="204"/>
      <c r="F10" s="204"/>
      <c r="G10" s="204"/>
      <c r="H10" s="204"/>
      <c r="I10" s="204"/>
      <c r="J10" s="204"/>
      <c r="K10" s="205"/>
    </row>
    <row r="11" spans="1:14" ht="15" customHeight="1" x14ac:dyDescent="0.25">
      <c r="A11" s="9" t="s">
        <v>15</v>
      </c>
      <c r="B11" s="229" t="s">
        <v>119</v>
      </c>
      <c r="C11" s="230"/>
      <c r="D11" s="230"/>
      <c r="E11" s="230"/>
      <c r="F11" s="230"/>
      <c r="G11" s="230"/>
      <c r="H11" s="230"/>
      <c r="I11" s="230"/>
      <c r="J11" s="230"/>
      <c r="K11" s="231"/>
    </row>
    <row r="12" spans="1:14" ht="15" customHeight="1" x14ac:dyDescent="0.2">
      <c r="A12" s="9" t="s">
        <v>16</v>
      </c>
      <c r="B12" s="203" t="s">
        <v>115</v>
      </c>
      <c r="C12" s="204"/>
      <c r="D12" s="204"/>
      <c r="E12" s="204"/>
      <c r="F12" s="204"/>
      <c r="G12" s="204"/>
      <c r="H12" s="204"/>
      <c r="I12" s="204"/>
      <c r="J12" s="204"/>
      <c r="K12" s="205"/>
      <c r="L12" s="145" t="s">
        <v>106</v>
      </c>
    </row>
    <row r="13" spans="1:14" ht="3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8"/>
      <c r="L13" s="146"/>
    </row>
    <row r="14" spans="1:14" ht="20.25" customHeight="1" x14ac:dyDescent="0.2">
      <c r="A14" s="9" t="s">
        <v>96</v>
      </c>
      <c r="B14" s="133">
        <v>5</v>
      </c>
      <c r="C14" s="209"/>
      <c r="D14" s="210"/>
      <c r="E14" s="210"/>
      <c r="F14" s="210"/>
      <c r="G14" s="210"/>
      <c r="H14" s="210"/>
      <c r="I14" s="210"/>
      <c r="J14" s="210"/>
      <c r="K14" s="211"/>
      <c r="L14" s="146"/>
    </row>
    <row r="15" spans="1:14" x14ac:dyDescent="0.2">
      <c r="A15" s="9" t="s">
        <v>95</v>
      </c>
      <c r="B15" s="134">
        <v>9.6999999999999993</v>
      </c>
      <c r="C15" s="212"/>
      <c r="D15" s="213"/>
      <c r="E15" s="213"/>
      <c r="F15" s="213"/>
      <c r="G15" s="213"/>
      <c r="H15" s="213"/>
      <c r="I15" s="213"/>
      <c r="J15" s="213"/>
      <c r="K15" s="214"/>
      <c r="L15" s="147" t="s">
        <v>98</v>
      </c>
    </row>
    <row r="16" spans="1:14" ht="14.25" x14ac:dyDescent="0.2">
      <c r="A16" s="9" t="s">
        <v>97</v>
      </c>
      <c r="B16" s="134">
        <v>3.6</v>
      </c>
      <c r="C16" s="212"/>
      <c r="D16" s="213"/>
      <c r="E16" s="213"/>
      <c r="F16" s="213"/>
      <c r="G16" s="213"/>
      <c r="H16" s="213"/>
      <c r="I16" s="213"/>
      <c r="J16" s="213"/>
      <c r="K16" s="214"/>
      <c r="L16" s="146"/>
    </row>
    <row r="17" spans="1:46" x14ac:dyDescent="0.2">
      <c r="A17" s="9" t="s">
        <v>17</v>
      </c>
      <c r="B17" s="134">
        <v>0.7</v>
      </c>
      <c r="C17" s="215"/>
      <c r="D17" s="216"/>
      <c r="E17" s="216"/>
      <c r="F17" s="216"/>
      <c r="G17" s="216"/>
      <c r="H17" s="216"/>
      <c r="I17" s="216"/>
      <c r="J17" s="216"/>
      <c r="K17" s="217"/>
      <c r="L17" s="146"/>
    </row>
    <row r="18" spans="1:46" ht="3" customHeight="1" x14ac:dyDescent="0.2">
      <c r="A18" s="6"/>
      <c r="B18" s="7"/>
      <c r="C18" s="7"/>
      <c r="D18" s="7"/>
      <c r="E18" s="7"/>
      <c r="F18" s="7"/>
      <c r="G18" s="7"/>
      <c r="H18" s="7"/>
      <c r="I18" s="7"/>
      <c r="J18" s="7"/>
      <c r="K18" s="8"/>
      <c r="L18" s="146"/>
    </row>
    <row r="19" spans="1:46" ht="15.75" x14ac:dyDescent="0.25">
      <c r="A19" s="218" t="s">
        <v>32</v>
      </c>
      <c r="B19" s="219"/>
      <c r="C19" s="219"/>
      <c r="D19" s="219"/>
      <c r="E19" s="219"/>
      <c r="F19" s="219"/>
      <c r="G19" s="219"/>
      <c r="H19" s="219"/>
      <c r="I19" s="219"/>
      <c r="J19" s="219"/>
      <c r="K19" s="220"/>
      <c r="L19" s="146"/>
    </row>
    <row r="20" spans="1:46" ht="24.75" customHeight="1" x14ac:dyDescent="0.2">
      <c r="A20" s="3" t="s">
        <v>1</v>
      </c>
      <c r="B20" s="72" t="s">
        <v>62</v>
      </c>
      <c r="C20" s="221"/>
      <c r="D20" s="222"/>
      <c r="E20" s="222"/>
      <c r="F20" s="222"/>
      <c r="G20" s="222"/>
      <c r="H20" s="222"/>
      <c r="I20" s="222"/>
      <c r="J20" s="222"/>
      <c r="K20" s="223"/>
      <c r="L20" s="146"/>
    </row>
    <row r="21" spans="1:46" x14ac:dyDescent="0.2">
      <c r="A21" s="2" t="s">
        <v>2</v>
      </c>
      <c r="B21" s="163">
        <v>0.95</v>
      </c>
      <c r="C21" s="199"/>
      <c r="D21" s="200"/>
      <c r="E21" s="200"/>
      <c r="F21" s="200"/>
      <c r="G21" s="200"/>
      <c r="H21" s="200"/>
      <c r="I21" s="200"/>
      <c r="J21" s="200"/>
      <c r="K21" s="201"/>
      <c r="L21" s="147"/>
      <c r="M21" s="47"/>
      <c r="P21" s="71" t="s">
        <v>73</v>
      </c>
    </row>
    <row r="22" spans="1:46" x14ac:dyDescent="0.2">
      <c r="A22" s="2" t="s">
        <v>3</v>
      </c>
      <c r="B22" s="163">
        <v>0.75</v>
      </c>
      <c r="C22" s="199"/>
      <c r="D22" s="200"/>
      <c r="E22" s="200"/>
      <c r="F22" s="200"/>
      <c r="G22" s="200"/>
      <c r="H22" s="200"/>
      <c r="I22" s="200"/>
      <c r="J22" s="200"/>
      <c r="K22" s="201"/>
      <c r="L22" s="147"/>
      <c r="P22" s="71" t="s">
        <v>72</v>
      </c>
      <c r="Q22" s="144">
        <v>0.3</v>
      </c>
      <c r="R22" s="39" t="s">
        <v>47</v>
      </c>
      <c r="S22" s="144">
        <v>0.7</v>
      </c>
    </row>
    <row r="23" spans="1:46" x14ac:dyDescent="0.2">
      <c r="A23" s="2" t="s">
        <v>4</v>
      </c>
      <c r="B23" s="163">
        <v>0.9</v>
      </c>
      <c r="C23" s="199"/>
      <c r="D23" s="200"/>
      <c r="E23" s="200"/>
      <c r="F23" s="200"/>
      <c r="G23" s="200"/>
      <c r="H23" s="200"/>
      <c r="I23" s="200"/>
      <c r="J23" s="200"/>
      <c r="K23" s="201"/>
      <c r="L23" s="147"/>
      <c r="M23" s="47"/>
    </row>
    <row r="24" spans="1:46" x14ac:dyDescent="0.2">
      <c r="A24" s="2" t="s">
        <v>5</v>
      </c>
      <c r="B24" s="163">
        <v>0.9</v>
      </c>
      <c r="C24" s="199"/>
      <c r="D24" s="200"/>
      <c r="E24" s="200"/>
      <c r="F24" s="200"/>
      <c r="G24" s="200"/>
      <c r="H24" s="200"/>
      <c r="I24" s="200"/>
      <c r="J24" s="200"/>
      <c r="K24" s="201"/>
      <c r="L24" s="147"/>
      <c r="M24" s="47"/>
      <c r="N24" s="75" t="s">
        <v>75</v>
      </c>
      <c r="O24" s="80"/>
      <c r="P24" s="80"/>
      <c r="Q24" s="80"/>
      <c r="R24" s="80"/>
      <c r="S24" s="80"/>
      <c r="T24" s="80"/>
      <c r="U24" s="80"/>
      <c r="AO24" s="75" t="s">
        <v>63</v>
      </c>
      <c r="AP24" s="75"/>
      <c r="AQ24" s="75"/>
      <c r="AR24" s="75"/>
      <c r="AS24" s="75"/>
    </row>
    <row r="25" spans="1:46" x14ac:dyDescent="0.2">
      <c r="A25" s="2" t="s">
        <v>6</v>
      </c>
      <c r="B25" s="163">
        <v>0.9</v>
      </c>
      <c r="C25" s="199"/>
      <c r="D25" s="200"/>
      <c r="E25" s="200"/>
      <c r="F25" s="200"/>
      <c r="G25" s="200"/>
      <c r="H25" s="200"/>
      <c r="I25" s="200"/>
      <c r="J25" s="200"/>
      <c r="K25" s="201"/>
      <c r="L25" s="147"/>
      <c r="M25" s="47"/>
      <c r="AO25" s="75" t="s">
        <v>64</v>
      </c>
      <c r="AP25" s="75"/>
      <c r="AQ25" s="75"/>
      <c r="AR25" s="75"/>
      <c r="AS25" s="75"/>
    </row>
    <row r="26" spans="1:46" x14ac:dyDescent="0.2">
      <c r="A26" s="2" t="s">
        <v>7</v>
      </c>
      <c r="B26" s="163">
        <v>0.25</v>
      </c>
      <c r="C26" s="199"/>
      <c r="D26" s="200"/>
      <c r="E26" s="200"/>
      <c r="F26" s="200"/>
      <c r="G26" s="200"/>
      <c r="H26" s="200"/>
      <c r="I26" s="200"/>
      <c r="J26" s="200"/>
      <c r="K26" s="201"/>
      <c r="L26" s="147"/>
      <c r="M26" s="47"/>
    </row>
    <row r="27" spans="1:46" ht="14.25" x14ac:dyDescent="0.25">
      <c r="A27" s="19" t="s">
        <v>33</v>
      </c>
      <c r="B27" s="20">
        <f>B21*B22*B23*B24*B25*B26</f>
        <v>0.12985312500000001</v>
      </c>
      <c r="C27" s="199"/>
      <c r="D27" s="200"/>
      <c r="E27" s="200"/>
      <c r="F27" s="200"/>
      <c r="G27" s="200"/>
      <c r="H27" s="200"/>
      <c r="I27" s="200"/>
      <c r="J27" s="200"/>
      <c r="K27" s="201"/>
      <c r="L27" s="147" t="s">
        <v>57</v>
      </c>
      <c r="P27" s="1" t="s">
        <v>42</v>
      </c>
      <c r="AF27" s="76" t="s">
        <v>55</v>
      </c>
      <c r="AO27" s="76" t="s">
        <v>54</v>
      </c>
      <c r="AP27" s="59"/>
    </row>
    <row r="28" spans="1:46" ht="3.75" customHeight="1" x14ac:dyDescent="0.25">
      <c r="A28" s="17"/>
      <c r="B28" s="18"/>
      <c r="C28" s="18"/>
      <c r="D28" s="18"/>
      <c r="E28" s="18"/>
      <c r="F28" s="18"/>
      <c r="G28" s="18"/>
      <c r="H28" s="18"/>
      <c r="I28" s="18"/>
      <c r="J28" s="18"/>
      <c r="K28" s="8"/>
      <c r="L28" s="146"/>
    </row>
    <row r="29" spans="1:46" ht="15.75" x14ac:dyDescent="0.25">
      <c r="A29" s="224" t="s">
        <v>31</v>
      </c>
      <c r="B29" s="225"/>
      <c r="C29" s="225"/>
      <c r="D29" s="225"/>
      <c r="E29" s="225"/>
      <c r="F29" s="225"/>
      <c r="G29" s="225"/>
      <c r="H29" s="225"/>
      <c r="I29" s="225"/>
      <c r="J29" s="225"/>
      <c r="K29" s="5"/>
      <c r="L29" s="148"/>
      <c r="M29" s="4" t="s">
        <v>45</v>
      </c>
      <c r="N29" s="23"/>
      <c r="O29" s="112" t="s">
        <v>69</v>
      </c>
      <c r="Q29" s="39">
        <v>0.99</v>
      </c>
      <c r="R29" s="39">
        <v>0.9</v>
      </c>
      <c r="S29" s="39">
        <v>0.5</v>
      </c>
      <c r="T29" s="39">
        <v>0.1</v>
      </c>
      <c r="U29" s="39">
        <v>0.01</v>
      </c>
      <c r="W29" s="1" t="s">
        <v>48</v>
      </c>
      <c r="AB29" s="1" t="s">
        <v>50</v>
      </c>
      <c r="AD29" s="1" t="s">
        <v>50</v>
      </c>
      <c r="AF29" s="1" t="s">
        <v>53</v>
      </c>
      <c r="AH29" s="39">
        <v>0.99</v>
      </c>
      <c r="AI29" s="39">
        <v>0.9</v>
      </c>
      <c r="AJ29" s="39">
        <v>0.5</v>
      </c>
      <c r="AK29" s="39">
        <v>0.1</v>
      </c>
      <c r="AL29" s="39">
        <v>0.01</v>
      </c>
      <c r="AM29" s="39" t="s">
        <v>65</v>
      </c>
      <c r="AP29" s="39">
        <f t="shared" ref="AP29:AS30" si="0">AH29</f>
        <v>0.99</v>
      </c>
      <c r="AQ29" s="39">
        <f t="shared" si="0"/>
        <v>0.9</v>
      </c>
      <c r="AR29" s="39">
        <f t="shared" si="0"/>
        <v>0.5</v>
      </c>
      <c r="AS29" s="39">
        <f t="shared" si="0"/>
        <v>0.1</v>
      </c>
      <c r="AT29" s="39">
        <f>AL29</f>
        <v>0.01</v>
      </c>
    </row>
    <row r="30" spans="1:46" ht="15" x14ac:dyDescent="0.25">
      <c r="A30" s="2"/>
      <c r="B30" s="10" t="s">
        <v>8</v>
      </c>
      <c r="C30" s="10" t="s">
        <v>9</v>
      </c>
      <c r="D30" s="100" t="s">
        <v>10</v>
      </c>
      <c r="E30" s="96" t="s">
        <v>11</v>
      </c>
      <c r="F30" s="73" t="str">
        <f>Q30</f>
        <v>P99</v>
      </c>
      <c r="G30" s="73" t="str">
        <f t="shared" ref="G30:J30" si="1">R30</f>
        <v>P90</v>
      </c>
      <c r="H30" s="73" t="str">
        <f t="shared" si="1"/>
        <v>P50</v>
      </c>
      <c r="I30" s="73" t="str">
        <f t="shared" si="1"/>
        <v>P10</v>
      </c>
      <c r="J30" s="73" t="str">
        <f t="shared" si="1"/>
        <v>P01</v>
      </c>
      <c r="K30" s="127" t="s">
        <v>105</v>
      </c>
      <c r="L30" s="148"/>
      <c r="M30" s="4"/>
      <c r="N30" s="23"/>
      <c r="O30" s="112" t="s">
        <v>70</v>
      </c>
      <c r="P30" s="115" t="s">
        <v>11</v>
      </c>
      <c r="Q30" s="116" t="str">
        <f>"P"&amp;TEXT(Q29*100,"00")</f>
        <v>P99</v>
      </c>
      <c r="R30" s="116" t="str">
        <f t="shared" ref="R30:U30" si="2">"P"&amp;TEXT(R29*100,"00")</f>
        <v>P90</v>
      </c>
      <c r="S30" s="116" t="str">
        <f t="shared" si="2"/>
        <v>P50</v>
      </c>
      <c r="T30" s="116" t="str">
        <f t="shared" si="2"/>
        <v>P10</v>
      </c>
      <c r="U30" s="116" t="str">
        <f t="shared" si="2"/>
        <v>P01</v>
      </c>
      <c r="W30" s="1" t="s">
        <v>41</v>
      </c>
      <c r="X30" s="1" t="s">
        <v>44</v>
      </c>
      <c r="Z30" s="1" t="s">
        <v>43</v>
      </c>
      <c r="AB30" s="1" t="s">
        <v>51</v>
      </c>
      <c r="AD30" s="1" t="s">
        <v>52</v>
      </c>
      <c r="AG30" s="114" t="s">
        <v>11</v>
      </c>
      <c r="AH30" s="114" t="str">
        <f>"P"&amp;TEXT(AH29*100,"00")</f>
        <v>P99</v>
      </c>
      <c r="AI30" s="114" t="str">
        <f t="shared" ref="AI30:AL30" si="3">"P"&amp;TEXT(AI29*100,"00")</f>
        <v>P90</v>
      </c>
      <c r="AJ30" s="114" t="str">
        <f t="shared" si="3"/>
        <v>P50</v>
      </c>
      <c r="AK30" s="114" t="str">
        <f t="shared" si="3"/>
        <v>P10</v>
      </c>
      <c r="AL30" s="114" t="str">
        <f t="shared" si="3"/>
        <v>P01</v>
      </c>
      <c r="AM30" s="39"/>
      <c r="AO30" s="114" t="str">
        <f>AG30</f>
        <v>Mean</v>
      </c>
      <c r="AP30" s="114" t="str">
        <f t="shared" si="0"/>
        <v>P99</v>
      </c>
      <c r="AQ30" s="114" t="str">
        <f t="shared" si="0"/>
        <v>P90</v>
      </c>
      <c r="AR30" s="114" t="str">
        <f t="shared" si="0"/>
        <v>P50</v>
      </c>
      <c r="AS30" s="114" t="str">
        <f t="shared" si="0"/>
        <v>P10</v>
      </c>
      <c r="AT30" s="114" t="str">
        <f>AL30</f>
        <v>P01</v>
      </c>
    </row>
    <row r="31" spans="1:46" x14ac:dyDescent="0.2">
      <c r="A31" s="2" t="s">
        <v>77</v>
      </c>
      <c r="B31" s="164">
        <v>200</v>
      </c>
      <c r="C31" s="164">
        <v>1500</v>
      </c>
      <c r="D31" s="165">
        <v>3500</v>
      </c>
      <c r="E31" s="105">
        <f>AO31</f>
        <v>1733.3333333333333</v>
      </c>
      <c r="F31" s="81">
        <f t="shared" ref="F31:J46" si="4">AP31</f>
        <v>406.7156020886631</v>
      </c>
      <c r="G31" s="81">
        <f t="shared" si="4"/>
        <v>854.91311294783202</v>
      </c>
      <c r="H31" s="81">
        <f t="shared" si="4"/>
        <v>1683.37651386683</v>
      </c>
      <c r="I31" s="81">
        <f t="shared" si="4"/>
        <v>2687.5930742596361</v>
      </c>
      <c r="J31" s="81">
        <f t="shared" si="4"/>
        <v>3242.9754798938739</v>
      </c>
      <c r="K31" s="138"/>
      <c r="L31" s="149"/>
      <c r="M31" s="113" t="s">
        <v>71</v>
      </c>
      <c r="N31" s="41" t="str">
        <f t="shared" ref="N31:N58" si="5">IF(OR(Z31&lt;$Q$22,Z31&gt;$S$22),IF(Z31=0,"","Check Best Est. for bias"),"")</f>
        <v/>
      </c>
      <c r="O31" s="35"/>
      <c r="P31" s="111">
        <f>(B31+C31+D31)/3</f>
        <v>1733.3333333333333</v>
      </c>
      <c r="Q31" s="35">
        <f t="shared" ref="Q31:S33" si="6">$B31+SQRT(($D31-$B31)*($C31-$B31)*(1-Q$29))</f>
        <v>407.12315177207984</v>
      </c>
      <c r="R31" s="35">
        <f t="shared" si="6"/>
        <v>854.98091575251249</v>
      </c>
      <c r="S31" s="35">
        <f t="shared" si="6"/>
        <v>1664.5818515876811</v>
      </c>
      <c r="T31" s="117">
        <f t="shared" ref="T31:U33" si="7">$D31-SQRT(($D31-$B31)*($D31-$C31)*(T$29))</f>
        <v>2687.5961595364042</v>
      </c>
      <c r="U31" s="117">
        <f t="shared" si="7"/>
        <v>3243.0953484266975</v>
      </c>
      <c r="W31" s="38"/>
      <c r="X31" s="38"/>
      <c r="Z31" s="38"/>
      <c r="AB31" s="40"/>
      <c r="AC31" s="40"/>
      <c r="AD31" s="53"/>
      <c r="AE31" s="53"/>
      <c r="AF31" s="84" t="s">
        <v>67</v>
      </c>
      <c r="AG31" s="85">
        <f ca="1">_xll.RiskTriang(B31,C31,D31)</f>
        <v>1733.3333333333333</v>
      </c>
      <c r="AH31" s="1">
        <f ca="1">_xll.RiskPercentile($AG31,1-AH$29)</f>
        <v>406.7156020886631</v>
      </c>
      <c r="AI31" s="1">
        <f ca="1">_xll.RiskPercentile($AG31,1-AI$29)</f>
        <v>854.91311294783202</v>
      </c>
      <c r="AJ31" s="1">
        <f ca="1">_xll.RiskPercentile($AG31,1-AJ$29)</f>
        <v>1683.37651386683</v>
      </c>
      <c r="AK31" s="1">
        <f ca="1">_xll.RiskPercentile($AG31,1-AK$29)</f>
        <v>2687.5930742596361</v>
      </c>
      <c r="AL31" s="1">
        <f ca="1">_xll.RiskPercentile($AG31,1-AL$29)</f>
        <v>3242.9754798938739</v>
      </c>
      <c r="AM31" s="39"/>
      <c r="AO31" s="152">
        <v>1733.3333333333333</v>
      </c>
      <c r="AP31" s="152">
        <v>406.7156020886631</v>
      </c>
      <c r="AQ31" s="152">
        <v>854.91311294783202</v>
      </c>
      <c r="AR31" s="152">
        <v>1683.37651386683</v>
      </c>
      <c r="AS31" s="152">
        <v>2687.5930742596361</v>
      </c>
      <c r="AT31" s="152">
        <v>3242.9754798938739</v>
      </c>
    </row>
    <row r="32" spans="1:46" x14ac:dyDescent="0.2">
      <c r="A32" s="79" t="s">
        <v>78</v>
      </c>
      <c r="B32" s="164">
        <v>200</v>
      </c>
      <c r="C32" s="164">
        <v>1500</v>
      </c>
      <c r="D32" s="165">
        <v>3000</v>
      </c>
      <c r="E32" s="105">
        <f t="shared" ref="E32:J58" si="8">AO32</f>
        <v>1566.6666666666667</v>
      </c>
      <c r="F32" s="81">
        <f t="shared" si="4"/>
        <v>390.3107311714636</v>
      </c>
      <c r="G32" s="81">
        <f t="shared" si="4"/>
        <v>803.31756815594861</v>
      </c>
      <c r="H32" s="81">
        <f t="shared" si="4"/>
        <v>1550.8473108989065</v>
      </c>
      <c r="I32" s="81">
        <f t="shared" si="4"/>
        <v>2351.8954967266113</v>
      </c>
      <c r="J32" s="81">
        <f t="shared" si="4"/>
        <v>2794.6929096342606</v>
      </c>
      <c r="K32" s="139"/>
      <c r="L32" s="149"/>
      <c r="M32" s="113" t="s">
        <v>71</v>
      </c>
      <c r="N32" s="41" t="str">
        <f t="shared" si="5"/>
        <v/>
      </c>
      <c r="O32" s="35"/>
      <c r="P32" s="191">
        <f>(B32+C32+D32)/3</f>
        <v>1566.6666666666667</v>
      </c>
      <c r="Q32" s="60">
        <f t="shared" si="6"/>
        <v>390.78784028338919</v>
      </c>
      <c r="R32" s="60">
        <f t="shared" si="6"/>
        <v>803.32412515993417</v>
      </c>
      <c r="S32" s="60">
        <f t="shared" si="6"/>
        <v>1549.0737563232042</v>
      </c>
      <c r="T32" s="124">
        <f t="shared" si="7"/>
        <v>2351.9259301592137</v>
      </c>
      <c r="U32" s="124">
        <f t="shared" si="7"/>
        <v>2795.0609846808079</v>
      </c>
      <c r="W32" s="38"/>
      <c r="X32" s="38"/>
      <c r="Z32" s="38"/>
      <c r="AB32" s="151"/>
      <c r="AC32" s="151"/>
      <c r="AD32" s="53"/>
      <c r="AE32" s="53"/>
      <c r="AF32" s="84" t="s">
        <v>67</v>
      </c>
      <c r="AG32" s="85">
        <f ca="1">_xll.RiskTriang(B32,C32,D32)</f>
        <v>1566.6666666666667</v>
      </c>
      <c r="AH32" s="1">
        <f ca="1">_xll.RiskPercentile($AG32,1-AH$29)</f>
        <v>390.3107311714636</v>
      </c>
      <c r="AI32" s="1">
        <f ca="1">_xll.RiskPercentile($AG32,1-AI$29)</f>
        <v>803.31756815594861</v>
      </c>
      <c r="AJ32" s="1">
        <f ca="1">_xll.RiskPercentile($AG32,1-AJ$29)</f>
        <v>1550.8473108989065</v>
      </c>
      <c r="AK32" s="1">
        <f ca="1">_xll.RiskPercentile($AG32,1-AK$29)</f>
        <v>2351.8954967266113</v>
      </c>
      <c r="AL32" s="1">
        <f ca="1">_xll.RiskPercentile($AG32,1-AL$29)</f>
        <v>2794.6929096342606</v>
      </c>
      <c r="AM32" s="39"/>
      <c r="AO32" s="152">
        <v>1566.6666666666667</v>
      </c>
      <c r="AP32" s="152">
        <v>390.3107311714636</v>
      </c>
      <c r="AQ32" s="152">
        <v>803.31756815594861</v>
      </c>
      <c r="AR32" s="152">
        <v>1550.8473108989065</v>
      </c>
      <c r="AS32" s="152">
        <v>2351.8954967266113</v>
      </c>
      <c r="AT32" s="152">
        <v>2794.6929096342606</v>
      </c>
    </row>
    <row r="33" spans="1:46" x14ac:dyDescent="0.2">
      <c r="A33" s="2" t="s">
        <v>59</v>
      </c>
      <c r="B33" s="166">
        <v>0.9</v>
      </c>
      <c r="C33" s="167">
        <f>B15/9.81/1.012</f>
        <v>0.97706220562223733</v>
      </c>
      <c r="D33" s="168">
        <v>1.2</v>
      </c>
      <c r="E33" s="106">
        <f t="shared" si="8"/>
        <v>1.0256874018740791</v>
      </c>
      <c r="F33" s="11">
        <f t="shared" si="4"/>
        <v>0.91517336547078376</v>
      </c>
      <c r="G33" s="11">
        <f t="shared" si="4"/>
        <v>0.9480731855177984</v>
      </c>
      <c r="H33" s="11">
        <f t="shared" si="4"/>
        <v>1.0171246636851592</v>
      </c>
      <c r="I33" s="11">
        <f t="shared" si="4"/>
        <v>1.1181998584945259</v>
      </c>
      <c r="J33" s="11">
        <f t="shared" si="4"/>
        <v>1.1741017922072083</v>
      </c>
      <c r="K33" s="139"/>
      <c r="L33" s="149" t="s">
        <v>99</v>
      </c>
      <c r="M33" s="113" t="s">
        <v>71</v>
      </c>
      <c r="N33" s="41" t="str">
        <f t="shared" si="5"/>
        <v/>
      </c>
      <c r="O33" s="38">
        <f t="shared" ref="O33:O67" si="9">SQRT(D33*B33)</f>
        <v>1.0392304845413265</v>
      </c>
      <c r="P33" s="192">
        <f>(B33+C33+D33)/3</f>
        <v>1.0256874018740791</v>
      </c>
      <c r="Q33" s="38">
        <f t="shared" si="6"/>
        <v>0.91520482215833887</v>
      </c>
      <c r="R33" s="38">
        <f t="shared" si="6"/>
        <v>0.94808186943814809</v>
      </c>
      <c r="S33" s="38">
        <f t="shared" si="6"/>
        <v>1.0075143285489687</v>
      </c>
      <c r="T33" s="119">
        <f t="shared" si="7"/>
        <v>1.1182189885649922</v>
      </c>
      <c r="U33" s="119">
        <f t="shared" si="7"/>
        <v>1.1741385734513099</v>
      </c>
      <c r="W33" s="38">
        <f t="shared" ref="W33" si="10">IF(AND(B33=C33,D33=C33, C33&lt;&gt;0),LN(C33),IFERROR(LN(B33)*0.3+LN(C33)*0.4+LN(D33)*0.3,0))</f>
        <v>1.3806328767555061E-2</v>
      </c>
      <c r="X33" s="38">
        <f>IF(AND(B33=C33,D33=C33,C33&lt;&gt;0),0.0000000000000001,IFERROR(LN(D33/B33)/SUM(NORMSINV(R$29),-NORMSINV(T$29)),0))</f>
        <v>0.11223975694240956</v>
      </c>
      <c r="Z33" s="38">
        <f>IFERROR(LOGNORMDIST(C33,W33,X33),0)</f>
        <v>0.37079366811757042</v>
      </c>
      <c r="AB33" s="151">
        <v>0.99</v>
      </c>
      <c r="AC33" s="151">
        <v>0.01</v>
      </c>
      <c r="AD33" s="54">
        <f t="shared" ref="AD33" si="11">Q33</f>
        <v>0.91520482215833887</v>
      </c>
      <c r="AE33" s="54">
        <f t="shared" ref="AE33" si="12">U33</f>
        <v>1.1741385734513099</v>
      </c>
      <c r="AF33" s="84" t="s">
        <v>67</v>
      </c>
      <c r="AG33" s="85">
        <f ca="1">_xll.RiskTriang(B33,C33,D33)</f>
        <v>1.0256874018740791</v>
      </c>
      <c r="AH33" s="1">
        <f ca="1">_xll.RiskPercentile($AG33,1-AH$29)</f>
        <v>0.91517336547078376</v>
      </c>
      <c r="AI33" s="1">
        <f ca="1">_xll.RiskPercentile($AG33,1-AI$29)</f>
        <v>0.9480731855177984</v>
      </c>
      <c r="AJ33" s="1">
        <f ca="1">_xll.RiskPercentile($AG33,1-AJ$29)</f>
        <v>1.0171246636851592</v>
      </c>
      <c r="AK33" s="1">
        <f ca="1">_xll.RiskPercentile($AG33,1-AK$29)</f>
        <v>1.1181998584945259</v>
      </c>
      <c r="AL33" s="1">
        <f ca="1">_xll.RiskPercentile($AG33,1-AL$29)</f>
        <v>1.1741017922072083</v>
      </c>
      <c r="AM33" s="39"/>
      <c r="AO33" s="152">
        <v>1.0256874018740791</v>
      </c>
      <c r="AP33" s="152">
        <v>0.91517336547078376</v>
      </c>
      <c r="AQ33" s="152">
        <v>0.9480731855177984</v>
      </c>
      <c r="AR33" s="152">
        <v>1.0171246636851592</v>
      </c>
      <c r="AS33" s="152">
        <v>1.1181998584945259</v>
      </c>
      <c r="AT33" s="152">
        <v>1.1741017922072083</v>
      </c>
    </row>
    <row r="34" spans="1:46" x14ac:dyDescent="0.2">
      <c r="A34" s="79" t="s">
        <v>79</v>
      </c>
      <c r="B34" s="74" t="s">
        <v>34</v>
      </c>
      <c r="C34" s="74" t="s">
        <v>34</v>
      </c>
      <c r="D34" s="108" t="s">
        <v>34</v>
      </c>
      <c r="E34" s="105">
        <f t="shared" si="8"/>
        <v>17440.788581466841</v>
      </c>
      <c r="F34" s="81">
        <f t="shared" si="4"/>
        <v>4061.4921502546676</v>
      </c>
      <c r="G34" s="81">
        <f t="shared" si="4"/>
        <v>8536.5055174946156</v>
      </c>
      <c r="H34" s="81">
        <f t="shared" si="4"/>
        <v>16940.02518594281</v>
      </c>
      <c r="I34" s="81">
        <f t="shared" si="4"/>
        <v>27075.53988866536</v>
      </c>
      <c r="J34" s="81">
        <f t="shared" si="4"/>
        <v>33378.195892469856</v>
      </c>
      <c r="K34" s="139"/>
      <c r="L34" s="149"/>
      <c r="M34" s="4"/>
      <c r="N34" s="118" t="str">
        <f t="shared" si="5"/>
        <v/>
      </c>
      <c r="O34" s="38"/>
      <c r="P34" s="78">
        <f>P31*P33*9.81</f>
        <v>17440.788581466841</v>
      </c>
      <c r="Q34" s="38"/>
      <c r="R34" s="38"/>
      <c r="S34" s="78">
        <f>S31*S33*9.81</f>
        <v>16452.253552533355</v>
      </c>
      <c r="T34" s="38"/>
      <c r="U34" s="38"/>
      <c r="X34" s="38"/>
      <c r="Z34" s="38"/>
      <c r="AB34" s="151"/>
      <c r="AC34" s="151"/>
      <c r="AD34" s="53"/>
      <c r="AE34" s="53"/>
      <c r="AF34" s="46"/>
      <c r="AG34" s="78">
        <f ca="1">AG31*AG33*9.81</f>
        <v>17440.788581466841</v>
      </c>
      <c r="AH34" s="1">
        <f ca="1">_xll.RiskPercentile($AG34,1-AH$29)</f>
        <v>4061.4921502546676</v>
      </c>
      <c r="AI34" s="1">
        <f ca="1">_xll.RiskPercentile($AG34,1-AI$29)</f>
        <v>8536.5055174946156</v>
      </c>
      <c r="AJ34" s="1">
        <f ca="1">_xll.RiskPercentile($AG34,1-AJ$29)</f>
        <v>16940.02518594281</v>
      </c>
      <c r="AK34" s="1">
        <f ca="1">_xll.RiskPercentile($AG34,1-AK$29)</f>
        <v>27075.53988866536</v>
      </c>
      <c r="AL34" s="1">
        <f ca="1">_xll.RiskPercentile($AG34,1-AL$29)</f>
        <v>33378.195892469856</v>
      </c>
      <c r="AO34" s="153">
        <v>17440.788581466841</v>
      </c>
      <c r="AP34" s="153">
        <v>4061.4921502546676</v>
      </c>
      <c r="AQ34" s="153">
        <v>8536.5055174946156</v>
      </c>
      <c r="AR34" s="153">
        <v>16940.02518594281</v>
      </c>
      <c r="AS34" s="153">
        <v>27075.53988866536</v>
      </c>
      <c r="AT34" s="153">
        <v>33378.195892469856</v>
      </c>
    </row>
    <row r="35" spans="1:46" ht="14.25" x14ac:dyDescent="0.2">
      <c r="A35" s="79" t="s">
        <v>80</v>
      </c>
      <c r="B35" s="74" t="s">
        <v>34</v>
      </c>
      <c r="C35" s="74" t="s">
        <v>34</v>
      </c>
      <c r="D35" s="108" t="s">
        <v>34</v>
      </c>
      <c r="E35" s="105">
        <f t="shared" si="8"/>
        <v>67.400000000000006</v>
      </c>
      <c r="F35" s="81">
        <f t="shared" si="4"/>
        <v>19.641761675191873</v>
      </c>
      <c r="G35" s="81">
        <f t="shared" si="4"/>
        <v>35.776872066121953</v>
      </c>
      <c r="H35" s="81">
        <f t="shared" si="4"/>
        <v>65.601554499205889</v>
      </c>
      <c r="I35" s="81">
        <f t="shared" si="4"/>
        <v>101.7533506733469</v>
      </c>
      <c r="J35" s="81">
        <f t="shared" si="4"/>
        <v>121.74711727617947</v>
      </c>
      <c r="K35" s="139"/>
      <c r="L35" s="149" t="s">
        <v>60</v>
      </c>
      <c r="M35" s="4"/>
      <c r="N35" s="118" t="str">
        <f t="shared" si="5"/>
        <v/>
      </c>
      <c r="O35" s="35"/>
      <c r="P35" s="78">
        <f>$B$16*P32/100+$B$14</f>
        <v>61.4</v>
      </c>
      <c r="Q35" s="38"/>
      <c r="R35" s="38"/>
      <c r="S35" s="78">
        <f>$B$16*S32/100+$B$14</f>
        <v>60.766655227635354</v>
      </c>
      <c r="T35" s="38"/>
      <c r="U35" s="38"/>
      <c r="X35" s="38"/>
      <c r="Z35" s="38"/>
      <c r="AB35" s="151"/>
      <c r="AC35" s="151"/>
      <c r="AD35" s="53"/>
      <c r="AE35" s="53"/>
      <c r="AF35" s="46"/>
      <c r="AG35" s="51">
        <f ca="1">$B$16*AG31/100+$B$14</f>
        <v>67.400000000000006</v>
      </c>
      <c r="AH35" s="1">
        <f ca="1">_xll.RiskPercentile($AG35,1-AH$29)</f>
        <v>19.641761675191873</v>
      </c>
      <c r="AI35" s="1">
        <f ca="1">_xll.RiskPercentile($AG35,1-AI$29)</f>
        <v>35.776872066121953</v>
      </c>
      <c r="AJ35" s="1">
        <f ca="1">_xll.RiskPercentile($AG35,1-AJ$29)</f>
        <v>65.601554499205889</v>
      </c>
      <c r="AK35" s="1">
        <f ca="1">_xll.RiskPercentile($AG35,1-AK$29)</f>
        <v>101.7533506733469</v>
      </c>
      <c r="AL35" s="1">
        <f ca="1">_xll.RiskPercentile($AG35,1-AL$29)</f>
        <v>121.74711727617947</v>
      </c>
      <c r="AO35" s="153">
        <v>67.400000000000006</v>
      </c>
      <c r="AP35" s="153">
        <v>19.641761675191873</v>
      </c>
      <c r="AQ35" s="153">
        <v>35.776872066121953</v>
      </c>
      <c r="AR35" s="153">
        <v>65.601554499205889</v>
      </c>
      <c r="AS35" s="153">
        <v>101.7533506733469</v>
      </c>
      <c r="AT35" s="153">
        <v>121.74711727617947</v>
      </c>
    </row>
    <row r="36" spans="1:46" hidden="1" x14ac:dyDescent="0.2">
      <c r="A36" s="83" t="s">
        <v>18</v>
      </c>
      <c r="B36" s="169">
        <v>0.85</v>
      </c>
      <c r="C36" s="170"/>
      <c r="D36" s="171">
        <v>0.98</v>
      </c>
      <c r="E36" s="106">
        <f t="shared" si="8"/>
        <v>0.95912558774814727</v>
      </c>
      <c r="F36" s="11">
        <f t="shared" si="4"/>
        <v>0.88632386392026197</v>
      </c>
      <c r="G36" s="11">
        <f t="shared" si="4"/>
        <v>0.91685867632342766</v>
      </c>
      <c r="H36" s="11">
        <f t="shared" si="4"/>
        <v>0.96407902900189524</v>
      </c>
      <c r="I36" s="11">
        <f t="shared" si="4"/>
        <v>0.99318363612963034</v>
      </c>
      <c r="J36" s="11">
        <f t="shared" si="4"/>
        <v>0.99931702725987759</v>
      </c>
      <c r="K36" s="139"/>
      <c r="L36" s="149" t="s">
        <v>74</v>
      </c>
      <c r="M36" s="4" t="s">
        <v>46</v>
      </c>
      <c r="N36" s="41" t="str">
        <f t="shared" si="5"/>
        <v/>
      </c>
      <c r="O36" s="37">
        <f t="shared" si="9"/>
        <v>0.9126883367283708</v>
      </c>
      <c r="P36" s="38">
        <f t="shared" ref="P36:P42" si="13">EXP(W36+X36^2/2)</f>
        <v>1.0015426998363215</v>
      </c>
      <c r="Q36" s="37">
        <f t="shared" ref="Q36:U37" si="14">IFERROR(LOGINV(1-Q$29,$W36,$X36),0)</f>
        <v>0.87882420655047822</v>
      </c>
      <c r="R36" s="37">
        <f t="shared" si="14"/>
        <v>0.93131462931466413</v>
      </c>
      <c r="S36" s="37">
        <f t="shared" si="14"/>
        <v>1</v>
      </c>
      <c r="T36" s="37">
        <f t="shared" si="14"/>
        <v>1.0737509843863187</v>
      </c>
      <c r="U36" s="37">
        <f t="shared" si="14"/>
        <v>1.1378839960783005</v>
      </c>
      <c r="W36" s="38">
        <f t="shared" ref="W36:W57" si="15">IF(AND(B36=C36,D36=C36, C36&lt;&gt;0),LN(C36),IFERROR(LN(B36)*0.3+LN(C36)*0.4+LN(D36)*0.3,0))</f>
        <v>0</v>
      </c>
      <c r="X36" s="38">
        <f t="shared" ref="X36:X42" si="16">IF(AND(B36=C36,D36=C36,C36&lt;&gt;0),0.0000000000000001,IFERROR(LN(D36/B36)/SUM(NORMSINV(R$29),-NORMSINV(T$29)),0))</f>
        <v>5.5524969110305571E-2</v>
      </c>
      <c r="Z36" s="38">
        <f t="shared" ref="Z36:Z42" si="17">IFERROR(LOGNORMDIST(C36,W36,X36),0)</f>
        <v>0</v>
      </c>
      <c r="AB36" s="151">
        <v>0.99</v>
      </c>
      <c r="AC36" s="151">
        <v>0.01</v>
      </c>
      <c r="AD36" s="55">
        <f t="shared" ref="AD36:AD57" si="18">Q36</f>
        <v>0.87882420655047822</v>
      </c>
      <c r="AE36" s="56">
        <f>MIN(U36,1)</f>
        <v>1</v>
      </c>
      <c r="AF36" s="46" t="s">
        <v>49</v>
      </c>
      <c r="AG36" s="1">
        <f ca="1">_xll.RiskLognormAlt(1-$AI$29,R36,1-$AJ$29,S36,1-$AK$29,T36,_xll.RiskTruncate(AD36,AE36))</f>
        <v>0.95912558774814727</v>
      </c>
      <c r="AH36" s="1">
        <f ca="1">_xll.RiskPercentile($AG36,1-AH$29)</f>
        <v>0.88632386392026197</v>
      </c>
      <c r="AI36" s="1">
        <f ca="1">_xll.RiskPercentile($AG36,1-AI$29)</f>
        <v>0.91685867632342766</v>
      </c>
      <c r="AJ36" s="1">
        <f ca="1">_xll.RiskPercentile($AG36,1-AJ$29)</f>
        <v>0.96407902900189524</v>
      </c>
      <c r="AK36" s="1">
        <f ca="1">_xll.RiskPercentile($AG36,1-AK$29)</f>
        <v>0.99318363612963034</v>
      </c>
      <c r="AL36" s="1">
        <f ca="1">_xll.RiskPercentile($AG36,1-AL$29)</f>
        <v>0.99931702725987759</v>
      </c>
      <c r="AO36" s="152">
        <v>0.95912558774814727</v>
      </c>
      <c r="AP36" s="152">
        <v>0.88632386392026197</v>
      </c>
      <c r="AQ36" s="152">
        <v>0.91685867632342766</v>
      </c>
      <c r="AR36" s="152">
        <v>0.96407902900189524</v>
      </c>
      <c r="AS36" s="152">
        <v>0.99318363612963034</v>
      </c>
      <c r="AT36" s="152">
        <v>0.99931702725987759</v>
      </c>
    </row>
    <row r="37" spans="1:46" hidden="1" x14ac:dyDescent="0.2">
      <c r="A37" s="83" t="s">
        <v>19</v>
      </c>
      <c r="B37" s="44">
        <v>0.01</v>
      </c>
      <c r="C37" s="44">
        <v>0.02</v>
      </c>
      <c r="D37" s="109">
        <v>0.05</v>
      </c>
      <c r="E37" s="106">
        <f t="shared" si="8"/>
        <v>2.5346472818258633E-2</v>
      </c>
      <c r="F37" s="11">
        <f t="shared" si="4"/>
        <v>5.8700590342541997E-3</v>
      </c>
      <c r="G37" s="11">
        <f t="shared" si="4"/>
        <v>9.8319771043244557E-3</v>
      </c>
      <c r="H37" s="11">
        <f t="shared" si="4"/>
        <v>2.1383349616766033E-2</v>
      </c>
      <c r="I37" s="11">
        <f t="shared" si="4"/>
        <v>4.6500192533175541E-2</v>
      </c>
      <c r="J37" s="11">
        <f t="shared" si="4"/>
        <v>7.7808157338493375E-2</v>
      </c>
      <c r="K37" s="139"/>
      <c r="L37" s="149" t="s">
        <v>74</v>
      </c>
      <c r="M37" s="4" t="s">
        <v>46</v>
      </c>
      <c r="N37" s="41" t="str">
        <f t="shared" si="5"/>
        <v/>
      </c>
      <c r="O37" s="37">
        <f t="shared" si="9"/>
        <v>2.2360679774997897E-2</v>
      </c>
      <c r="P37" s="38">
        <f t="shared" si="13"/>
        <v>2.6044863742338869E-2</v>
      </c>
      <c r="Q37" s="37">
        <f t="shared" si="14"/>
        <v>4.96246254640508E-3</v>
      </c>
      <c r="R37" s="37">
        <f t="shared" si="14"/>
        <v>9.5635249979003755E-3</v>
      </c>
      <c r="S37" s="37">
        <f t="shared" si="14"/>
        <v>2.1384691999823766E-2</v>
      </c>
      <c r="T37" s="37">
        <f t="shared" si="14"/>
        <v>4.7817624989501865E-2</v>
      </c>
      <c r="U37" s="37">
        <f t="shared" si="14"/>
        <v>9.2152847029265475E-2</v>
      </c>
      <c r="W37" s="38">
        <f t="shared" si="15"/>
        <v>-3.8450799400338829</v>
      </c>
      <c r="X37" s="38">
        <f t="shared" si="16"/>
        <v>0.62792553795920147</v>
      </c>
      <c r="Z37" s="38">
        <f t="shared" si="17"/>
        <v>0.45754924061787222</v>
      </c>
      <c r="AB37" s="151">
        <v>0.99</v>
      </c>
      <c r="AC37" s="151">
        <v>0.01</v>
      </c>
      <c r="AD37" s="55">
        <f t="shared" si="18"/>
        <v>4.96246254640508E-3</v>
      </c>
      <c r="AE37" s="56">
        <f t="shared" ref="AE37:AE40" si="19">MIN(U37,1)</f>
        <v>9.2152847029265475E-2</v>
      </c>
      <c r="AF37" s="46" t="s">
        <v>49</v>
      </c>
      <c r="AG37" s="1">
        <f ca="1">_xll.RiskLognormAlt(1-$AI$29,R37,1-$AJ$29,S37,1-$AK$29,T37,_xll.RiskTruncate(AD37,AE37))</f>
        <v>2.5346472818258633E-2</v>
      </c>
      <c r="AH37" s="1">
        <f ca="1">_xll.RiskPercentile($AG37,1-AH$29)</f>
        <v>5.8700590342541997E-3</v>
      </c>
      <c r="AI37" s="1">
        <f ca="1">_xll.RiskPercentile($AG37,1-AI$29)</f>
        <v>9.8319771043244557E-3</v>
      </c>
      <c r="AJ37" s="1">
        <f ca="1">_xll.RiskPercentile($AG37,1-AJ$29)</f>
        <v>2.1383349616766033E-2</v>
      </c>
      <c r="AK37" s="1">
        <f ca="1">_xll.RiskPercentile($AG37,1-AK$29)</f>
        <v>4.6500192533175541E-2</v>
      </c>
      <c r="AL37" s="1">
        <f ca="1">_xll.RiskPercentile($AG37,1-AL$29)</f>
        <v>7.7808157338493375E-2</v>
      </c>
      <c r="AO37" s="152">
        <v>2.5346472818258633E-2</v>
      </c>
      <c r="AP37" s="152">
        <v>5.8700590342541997E-3</v>
      </c>
      <c r="AQ37" s="152">
        <v>9.8319771043244557E-3</v>
      </c>
      <c r="AR37" s="152">
        <v>2.1383349616766033E-2</v>
      </c>
      <c r="AS37" s="152">
        <v>4.6500192533175541E-2</v>
      </c>
      <c r="AT37" s="152">
        <v>7.7808157338493375E-2</v>
      </c>
    </row>
    <row r="38" spans="1:46" hidden="1" x14ac:dyDescent="0.2">
      <c r="A38" s="83" t="s">
        <v>20</v>
      </c>
      <c r="B38" s="169">
        <v>1E-4</v>
      </c>
      <c r="C38" s="170">
        <v>0.01</v>
      </c>
      <c r="D38" s="171">
        <v>0.05</v>
      </c>
      <c r="E38" s="106">
        <f t="shared" si="8"/>
        <v>3.4498427932162734E-2</v>
      </c>
      <c r="F38" s="11">
        <f t="shared" si="4"/>
        <v>2.7645835878956004E-5</v>
      </c>
      <c r="G38" s="11">
        <f t="shared" si="4"/>
        <v>2.0224704008949389E-4</v>
      </c>
      <c r="H38" s="11">
        <f t="shared" si="4"/>
        <v>4.0501688927249337E-3</v>
      </c>
      <c r="I38" s="11">
        <f t="shared" si="4"/>
        <v>8.021420295514417E-2</v>
      </c>
      <c r="J38" s="11">
        <f t="shared" si="4"/>
        <v>0.55248658282216134</v>
      </c>
      <c r="K38" s="139"/>
      <c r="L38" s="149" t="s">
        <v>74</v>
      </c>
      <c r="M38" s="4" t="s">
        <v>46</v>
      </c>
      <c r="N38" s="41" t="str">
        <f t="shared" si="5"/>
        <v/>
      </c>
      <c r="O38" s="37">
        <f t="shared" si="9"/>
        <v>2.2360679774997899E-3</v>
      </c>
      <c r="P38" s="38">
        <f t="shared" si="13"/>
        <v>7.6961891921958667E-2</v>
      </c>
      <c r="Q38" s="38">
        <f>IFERROR(LOGINV(1-Q$29,$W38,$X38),0)</f>
        <v>1.4455274807691478E-5</v>
      </c>
      <c r="R38" s="38">
        <f>IFERROR(LOGINV(1-R$29,$W38,$X38),0)</f>
        <v>1.8205642030260817E-4</v>
      </c>
      <c r="S38" s="38">
        <f>IFERROR(LOGINV(1-S$29,$W38,$X38),0)</f>
        <v>4.0709053153690465E-3</v>
      </c>
      <c r="T38" s="38">
        <f>IFERROR(LOGINV(1-T$29,$W38,$X38),0)</f>
        <v>9.1028210151304051E-2</v>
      </c>
      <c r="U38" s="38">
        <f>IFERROR(LOGINV(1-U$29,$W38,$X38),0)</f>
        <v>1.1464514031848116</v>
      </c>
      <c r="W38" s="38">
        <f t="shared" si="15"/>
        <v>-5.503889868054288</v>
      </c>
      <c r="X38" s="38">
        <f t="shared" si="16"/>
        <v>2.4246422327069097</v>
      </c>
      <c r="Z38" s="38">
        <f t="shared" si="17"/>
        <v>0.6445548819427005</v>
      </c>
      <c r="AB38" s="151">
        <v>0.99</v>
      </c>
      <c r="AC38" s="151">
        <v>0.01</v>
      </c>
      <c r="AD38" s="55">
        <f t="shared" si="18"/>
        <v>1.4455274807691478E-5</v>
      </c>
      <c r="AE38" s="56">
        <f t="shared" si="19"/>
        <v>1</v>
      </c>
      <c r="AF38" s="46" t="s">
        <v>49</v>
      </c>
      <c r="AG38" s="1">
        <f ca="1">_xll.RiskLognormAlt(1-$AI$29,R38,1-$AJ$29,S38,1-$AK$29,T38,_xll.RiskTruncate(AD38,AE38))</f>
        <v>3.4498427932162734E-2</v>
      </c>
      <c r="AH38" s="1">
        <f ca="1">_xll.RiskPercentile($AG38,1-AH$29)</f>
        <v>2.7645835878956004E-5</v>
      </c>
      <c r="AI38" s="1">
        <f ca="1">_xll.RiskPercentile($AG38,1-AI$29)</f>
        <v>2.0224704008949389E-4</v>
      </c>
      <c r="AJ38" s="1">
        <f ca="1">_xll.RiskPercentile($AG38,1-AJ$29)</f>
        <v>4.0501688927249337E-3</v>
      </c>
      <c r="AK38" s="1">
        <f ca="1">_xll.RiskPercentile($AG38,1-AK$29)</f>
        <v>8.021420295514417E-2</v>
      </c>
      <c r="AL38" s="1">
        <f ca="1">_xll.RiskPercentile($AG38,1-AL$29)</f>
        <v>0.55248658282216134</v>
      </c>
      <c r="AO38" s="152">
        <v>3.4498427932162734E-2</v>
      </c>
      <c r="AP38" s="152">
        <v>2.7645835878956004E-5</v>
      </c>
      <c r="AQ38" s="152">
        <v>2.0224704008949389E-4</v>
      </c>
      <c r="AR38" s="152">
        <v>4.0501688927249337E-3</v>
      </c>
      <c r="AS38" s="152">
        <v>8.021420295514417E-2</v>
      </c>
      <c r="AT38" s="152">
        <v>0.55248658282216134</v>
      </c>
    </row>
    <row r="39" spans="1:46" ht="15.75" x14ac:dyDescent="0.3">
      <c r="A39" s="2" t="s">
        <v>21</v>
      </c>
      <c r="B39" s="169">
        <v>5.0000000000000001E-3</v>
      </c>
      <c r="C39" s="169">
        <v>0.01</v>
      </c>
      <c r="D39" s="171">
        <v>0.02</v>
      </c>
      <c r="E39" s="106">
        <f t="shared" si="8"/>
        <v>1.1348748438408768E-2</v>
      </c>
      <c r="F39" s="11">
        <f t="shared" si="4"/>
        <v>3.2837842607475803E-3</v>
      </c>
      <c r="G39" s="11">
        <f t="shared" si="4"/>
        <v>5.1212692054464718E-3</v>
      </c>
      <c r="H39" s="11">
        <f t="shared" si="4"/>
        <v>9.9995860775074479E-3</v>
      </c>
      <c r="I39" s="11">
        <f t="shared" si="4"/>
        <v>1.9524945564321335E-2</v>
      </c>
      <c r="J39" s="11">
        <f t="shared" si="4"/>
        <v>3.0433675066092361E-2</v>
      </c>
      <c r="K39" s="139"/>
      <c r="L39" s="149"/>
      <c r="M39" s="4" t="s">
        <v>46</v>
      </c>
      <c r="N39" s="41" t="str">
        <f t="shared" si="5"/>
        <v/>
      </c>
      <c r="O39" s="37">
        <f t="shared" si="9"/>
        <v>0.01</v>
      </c>
      <c r="P39" s="38">
        <f t="shared" si="13"/>
        <v>1.1575061368932337E-2</v>
      </c>
      <c r="Q39" s="38">
        <f t="shared" ref="Q39:U54" si="20">IFERROR(LOGINV(1-Q$29,$W39,$X39),0)</f>
        <v>2.8415324749322909E-3</v>
      </c>
      <c r="R39" s="38">
        <f t="shared" si="20"/>
        <v>4.9999999999999975E-3</v>
      </c>
      <c r="S39" s="38">
        <f t="shared" si="20"/>
        <v>9.999999999999995E-3</v>
      </c>
      <c r="T39" s="38">
        <f t="shared" si="20"/>
        <v>1.9999999999999993E-2</v>
      </c>
      <c r="U39" s="38">
        <f t="shared" si="20"/>
        <v>3.5192277717108526E-2</v>
      </c>
      <c r="W39" s="38">
        <f t="shared" si="15"/>
        <v>-4.6051701859880918</v>
      </c>
      <c r="X39" s="38">
        <f t="shared" si="16"/>
        <v>0.54086561882930517</v>
      </c>
      <c r="Z39" s="38">
        <f t="shared" si="17"/>
        <v>0.50000000000000067</v>
      </c>
      <c r="AB39" s="151">
        <v>0.99</v>
      </c>
      <c r="AC39" s="151">
        <v>0.01</v>
      </c>
      <c r="AD39" s="55">
        <f t="shared" si="18"/>
        <v>2.8415324749322909E-3</v>
      </c>
      <c r="AE39" s="56">
        <f t="shared" si="19"/>
        <v>3.5192277717108526E-2</v>
      </c>
      <c r="AF39" s="46" t="s">
        <v>49</v>
      </c>
      <c r="AG39" s="1">
        <f ca="1">_xll.RiskLognormAlt(1-$AI$29,R39,1-$AJ$29,S39,1-$AK$29,T39,_xll.RiskTruncate(AD39,AE39))</f>
        <v>1.1348748438408768E-2</v>
      </c>
      <c r="AH39" s="1">
        <f ca="1">_xll.RiskPercentile($AG39,1-AH$29)</f>
        <v>3.2837842607475803E-3</v>
      </c>
      <c r="AI39" s="1">
        <f ca="1">_xll.RiskPercentile($AG39,1-AI$29)</f>
        <v>5.1212692054464718E-3</v>
      </c>
      <c r="AJ39" s="1">
        <f ca="1">_xll.RiskPercentile($AG39,1-AJ$29)</f>
        <v>9.9995860775074479E-3</v>
      </c>
      <c r="AK39" s="1">
        <f ca="1">_xll.RiskPercentile($AG39,1-AK$29)</f>
        <v>1.9524945564321335E-2</v>
      </c>
      <c r="AL39" s="1">
        <f ca="1">_xll.RiskPercentile($AG39,1-AL$29)</f>
        <v>3.0433675066092361E-2</v>
      </c>
      <c r="AO39" s="152">
        <v>1.1348748438408768E-2</v>
      </c>
      <c r="AP39" s="152">
        <v>3.2837842607475803E-3</v>
      </c>
      <c r="AQ39" s="152">
        <v>5.1212692054464718E-3</v>
      </c>
      <c r="AR39" s="152">
        <v>9.9995860775074479E-3</v>
      </c>
      <c r="AS39" s="152">
        <v>1.9524945564321335E-2</v>
      </c>
      <c r="AT39" s="152">
        <v>3.0433675066092361E-2</v>
      </c>
    </row>
    <row r="40" spans="1:46" ht="15.75" x14ac:dyDescent="0.3">
      <c r="A40" s="2" t="s">
        <v>22</v>
      </c>
      <c r="B40" s="169">
        <v>5.0000000000000001E-3</v>
      </c>
      <c r="C40" s="169">
        <v>0.03</v>
      </c>
      <c r="D40" s="171">
        <v>0.06</v>
      </c>
      <c r="E40" s="106">
        <f t="shared" si="8"/>
        <v>3.2129454265509214E-2</v>
      </c>
      <c r="F40" s="11">
        <f t="shared" si="4"/>
        <v>2.9333558586903882E-3</v>
      </c>
      <c r="G40" s="11">
        <f t="shared" si="4"/>
        <v>6.5015836016547174E-3</v>
      </c>
      <c r="H40" s="11">
        <f t="shared" si="4"/>
        <v>2.1576429675079622E-2</v>
      </c>
      <c r="I40" s="11">
        <f t="shared" si="4"/>
        <v>7.1587366702428948E-2</v>
      </c>
      <c r="J40" s="11">
        <f t="shared" si="4"/>
        <v>0.15864940974792002</v>
      </c>
      <c r="K40" s="139"/>
      <c r="L40" s="149"/>
      <c r="M40" s="4" t="s">
        <v>46</v>
      </c>
      <c r="N40" s="41" t="str">
        <f t="shared" si="5"/>
        <v/>
      </c>
      <c r="O40" s="37">
        <f t="shared" si="9"/>
        <v>1.7320508075688773E-2</v>
      </c>
      <c r="P40" s="38">
        <f t="shared" si="13"/>
        <v>3.4521094109308613E-2</v>
      </c>
      <c r="Q40" s="38">
        <f t="shared" si="20"/>
        <v>2.2619770912652858E-3</v>
      </c>
      <c r="R40" s="38">
        <f t="shared" si="20"/>
        <v>6.2286546980775872E-3</v>
      </c>
      <c r="S40" s="38">
        <f t="shared" si="20"/>
        <v>2.1576692799745938E-2</v>
      </c>
      <c r="T40" s="38">
        <f t="shared" si="20"/>
        <v>7.4743856376931081E-2</v>
      </c>
      <c r="U40" s="38">
        <f t="shared" si="20"/>
        <v>0.20581714729665562</v>
      </c>
      <c r="W40" s="38">
        <f t="shared" si="15"/>
        <v>-3.8361415839204143</v>
      </c>
      <c r="X40" s="38">
        <f t="shared" si="16"/>
        <v>0.96949148071620084</v>
      </c>
      <c r="Z40" s="38">
        <f t="shared" si="17"/>
        <v>0.63305487340273248</v>
      </c>
      <c r="AB40" s="151">
        <v>0.99</v>
      </c>
      <c r="AC40" s="151">
        <v>0.01</v>
      </c>
      <c r="AD40" s="55">
        <f t="shared" si="18"/>
        <v>2.2619770912652858E-3</v>
      </c>
      <c r="AE40" s="56">
        <f t="shared" si="19"/>
        <v>0.20581714729665562</v>
      </c>
      <c r="AF40" s="46" t="s">
        <v>49</v>
      </c>
      <c r="AG40" s="1">
        <f ca="1">_xll.RiskLognormAlt(1-$AI$29,R40,1-$AJ$29,S40,1-$AK$29,T40,_xll.RiskTruncate(AD40,AE40))</f>
        <v>3.2129454265509214E-2</v>
      </c>
      <c r="AH40" s="1">
        <f ca="1">_xll.RiskPercentile($AG40,1-AH$29)</f>
        <v>2.9333558586903882E-3</v>
      </c>
      <c r="AI40" s="1">
        <f ca="1">_xll.RiskPercentile($AG40,1-AI$29)</f>
        <v>6.5015836016547174E-3</v>
      </c>
      <c r="AJ40" s="1">
        <f ca="1">_xll.RiskPercentile($AG40,1-AJ$29)</f>
        <v>2.1576429675079622E-2</v>
      </c>
      <c r="AK40" s="1">
        <f ca="1">_xll.RiskPercentile($AG40,1-AK$29)</f>
        <v>7.1587366702428948E-2</v>
      </c>
      <c r="AL40" s="1">
        <f ca="1">_xll.RiskPercentile($AG40,1-AL$29)</f>
        <v>0.15864940974792002</v>
      </c>
      <c r="AO40" s="152">
        <v>3.2129454265509214E-2</v>
      </c>
      <c r="AP40" s="152">
        <v>2.9333558586903882E-3</v>
      </c>
      <c r="AQ40" s="152">
        <v>6.5015836016547174E-3</v>
      </c>
      <c r="AR40" s="152">
        <v>2.1576429675079622E-2</v>
      </c>
      <c r="AS40" s="152">
        <v>7.1587366702428948E-2</v>
      </c>
      <c r="AT40" s="152">
        <v>0.15864940974792002</v>
      </c>
    </row>
    <row r="41" spans="1:46" x14ac:dyDescent="0.2">
      <c r="A41" s="2" t="s">
        <v>81</v>
      </c>
      <c r="B41" s="164">
        <v>2422</v>
      </c>
      <c r="C41" s="164">
        <v>3500</v>
      </c>
      <c r="D41" s="165">
        <v>5000</v>
      </c>
      <c r="E41" s="105">
        <f t="shared" si="8"/>
        <v>3611.5947084541208</v>
      </c>
      <c r="F41" s="81">
        <f t="shared" si="4"/>
        <v>1948.9703347971599</v>
      </c>
      <c r="G41" s="81">
        <f t="shared" si="4"/>
        <v>2458.0347042769818</v>
      </c>
      <c r="H41" s="81">
        <f t="shared" si="4"/>
        <v>3487.9017192343631</v>
      </c>
      <c r="I41" s="81">
        <f t="shared" si="4"/>
        <v>4948.7411943009538</v>
      </c>
      <c r="J41" s="81">
        <f t="shared" si="4"/>
        <v>6241.8556889290576</v>
      </c>
      <c r="K41" s="139"/>
      <c r="L41" s="149"/>
      <c r="M41" s="4" t="s">
        <v>46</v>
      </c>
      <c r="N41" s="41" t="str">
        <f t="shared" si="5"/>
        <v/>
      </c>
      <c r="O41" s="35">
        <f t="shared" si="9"/>
        <v>3479.9425282610632</v>
      </c>
      <c r="P41" s="35">
        <f t="shared" si="13"/>
        <v>3630.2533217006048</v>
      </c>
      <c r="Q41" s="35">
        <f t="shared" si="20"/>
        <v>1806.5603065643611</v>
      </c>
      <c r="R41" s="35">
        <f t="shared" si="20"/>
        <v>2427.5742822303982</v>
      </c>
      <c r="S41" s="35">
        <f t="shared" si="20"/>
        <v>3487.9516867243542</v>
      </c>
      <c r="T41" s="35">
        <f t="shared" si="20"/>
        <v>5011.5076016317071</v>
      </c>
      <c r="U41" s="35">
        <f t="shared" si="20"/>
        <v>6734.2379463986317</v>
      </c>
      <c r="W41" s="38">
        <f t="shared" si="15"/>
        <v>8.1570699336497849</v>
      </c>
      <c r="X41" s="38">
        <f t="shared" si="16"/>
        <v>0.28279949351674122</v>
      </c>
      <c r="Z41" s="38">
        <f t="shared" si="17"/>
        <v>0.50486437962113495</v>
      </c>
      <c r="AB41" s="151">
        <v>0.99</v>
      </c>
      <c r="AC41" s="151">
        <v>0.01</v>
      </c>
      <c r="AD41" s="55">
        <f t="shared" si="18"/>
        <v>1806.5603065643611</v>
      </c>
      <c r="AE41" s="55">
        <f t="shared" ref="AE41:AE42" si="21">U41</f>
        <v>6734.2379463986317</v>
      </c>
      <c r="AF41" s="46" t="s">
        <v>49</v>
      </c>
      <c r="AG41" s="1">
        <f ca="1">_xll.RiskLognormAlt(1-$AI$29,R41,1-$AJ$29,S41,1-$AK$29,T41,_xll.RiskTruncate(AD41,AE41))</f>
        <v>3611.5947084541208</v>
      </c>
      <c r="AH41" s="1">
        <f ca="1">_xll.RiskPercentile($AG41,1-AH$29)</f>
        <v>1948.9703347971599</v>
      </c>
      <c r="AI41" s="1">
        <f ca="1">_xll.RiskPercentile($AG41,1-AI$29)</f>
        <v>2458.0347042769818</v>
      </c>
      <c r="AJ41" s="1">
        <f ca="1">_xll.RiskPercentile($AG41,1-AJ$29)</f>
        <v>3487.9017192343631</v>
      </c>
      <c r="AK41" s="1">
        <f ca="1">_xll.RiskPercentile($AG41,1-AK$29)</f>
        <v>4948.7411943009538</v>
      </c>
      <c r="AL41" s="1">
        <f ca="1">_xll.RiskPercentile($AG41,1-AL$29)</f>
        <v>6241.8556889290576</v>
      </c>
      <c r="AO41" s="152">
        <v>3611.5947084541208</v>
      </c>
      <c r="AP41" s="152">
        <v>1948.9703347971599</v>
      </c>
      <c r="AQ41" s="152">
        <v>2458.0347042769818</v>
      </c>
      <c r="AR41" s="152">
        <v>3487.9017192343631</v>
      </c>
      <c r="AS41" s="152">
        <v>4948.7411943009538</v>
      </c>
      <c r="AT41" s="152">
        <v>6241.8556889290576</v>
      </c>
    </row>
    <row r="42" spans="1:46" x14ac:dyDescent="0.2">
      <c r="A42" s="2" t="s">
        <v>82</v>
      </c>
      <c r="B42" s="172">
        <v>9.9999999999999994E-12</v>
      </c>
      <c r="C42" s="172">
        <v>1E-10</v>
      </c>
      <c r="D42" s="173">
        <v>1.0000000000000001E-9</v>
      </c>
      <c r="E42" s="107">
        <f t="shared" si="8"/>
        <v>3.5974381036418824E-10</v>
      </c>
      <c r="F42" s="82">
        <f t="shared" si="4"/>
        <v>2.4758613688896296E-12</v>
      </c>
      <c r="G42" s="82">
        <f t="shared" si="4"/>
        <v>1.0825434346987196E-11</v>
      </c>
      <c r="H42" s="82">
        <f t="shared" si="4"/>
        <v>9.9982279959319669E-11</v>
      </c>
      <c r="I42" s="82">
        <f t="shared" si="4"/>
        <v>9.2321813803372358E-10</v>
      </c>
      <c r="J42" s="82">
        <f t="shared" si="4"/>
        <v>4.0290732956639857E-9</v>
      </c>
      <c r="K42" s="139"/>
      <c r="L42" s="149"/>
      <c r="M42" s="4" t="s">
        <v>46</v>
      </c>
      <c r="N42" s="41" t="str">
        <f t="shared" si="5"/>
        <v/>
      </c>
      <c r="O42" s="37">
        <f t="shared" si="9"/>
        <v>1E-10</v>
      </c>
      <c r="P42" s="38">
        <f t="shared" si="13"/>
        <v>5.023341956506601E-10</v>
      </c>
      <c r="Q42" s="38">
        <f t="shared" si="20"/>
        <v>1.5301750228907302E-12</v>
      </c>
      <c r="R42" s="38">
        <f t="shared" si="20"/>
        <v>9.9999999999999849E-12</v>
      </c>
      <c r="S42" s="38">
        <f t="shared" si="20"/>
        <v>9.9999999999999965E-11</v>
      </c>
      <c r="T42" s="38">
        <f t="shared" si="20"/>
        <v>1.0000000000000007E-9</v>
      </c>
      <c r="U42" s="38">
        <f t="shared" si="20"/>
        <v>6.5352001244331463E-9</v>
      </c>
      <c r="W42" s="38">
        <f t="shared" si="15"/>
        <v>-23.025850929940457</v>
      </c>
      <c r="X42" s="38">
        <f t="shared" si="16"/>
        <v>1.7967166947477085</v>
      </c>
      <c r="Z42" s="38">
        <f t="shared" si="17"/>
        <v>0.5</v>
      </c>
      <c r="AB42" s="151">
        <v>0.99</v>
      </c>
      <c r="AC42" s="151">
        <v>0.01</v>
      </c>
      <c r="AD42" s="55">
        <f t="shared" si="18"/>
        <v>1.5301750228907302E-12</v>
      </c>
      <c r="AE42" s="55">
        <f t="shared" si="21"/>
        <v>6.5352001244331463E-9</v>
      </c>
      <c r="AF42" s="46" t="s">
        <v>49</v>
      </c>
      <c r="AG42" s="1">
        <f ca="1">_xll.RiskLognormAlt(1-$AI$29,R42,1-$AJ$29,S42,1-$AK$29,T42,_xll.RiskTruncate(AD42,AE42))</f>
        <v>3.5974381036418824E-10</v>
      </c>
      <c r="AH42" s="1">
        <f ca="1">_xll.RiskPercentile($AG42,1-AH$29)</f>
        <v>2.4758613688896296E-12</v>
      </c>
      <c r="AI42" s="1">
        <f ca="1">_xll.RiskPercentile($AG42,1-AI$29)</f>
        <v>1.0825434346987196E-11</v>
      </c>
      <c r="AJ42" s="1">
        <f ca="1">_xll.RiskPercentile($AG42,1-AJ$29)</f>
        <v>9.9982279959319669E-11</v>
      </c>
      <c r="AK42" s="1">
        <f ca="1">_xll.RiskPercentile($AG42,1-AK$29)</f>
        <v>9.2321813803372358E-10</v>
      </c>
      <c r="AL42" s="1">
        <f ca="1">_xll.RiskPercentile($AG42,1-AL$29)</f>
        <v>4.0290732956639857E-9</v>
      </c>
      <c r="AO42" s="152">
        <v>3.5974381036418824E-10</v>
      </c>
      <c r="AP42" s="152">
        <v>2.4758613688896296E-12</v>
      </c>
      <c r="AQ42" s="152">
        <v>1.0825434346987196E-11</v>
      </c>
      <c r="AR42" s="152">
        <v>9.9982279959319669E-11</v>
      </c>
      <c r="AS42" s="152">
        <v>9.2321813803372358E-10</v>
      </c>
      <c r="AT42" s="152">
        <v>4.0290732956639857E-9</v>
      </c>
    </row>
    <row r="43" spans="1:46" x14ac:dyDescent="0.2">
      <c r="A43" s="2" t="s">
        <v>83</v>
      </c>
      <c r="B43" s="44" t="s">
        <v>34</v>
      </c>
      <c r="C43" s="44" t="s">
        <v>34</v>
      </c>
      <c r="D43" s="109" t="s">
        <v>34</v>
      </c>
      <c r="E43" s="105">
        <f t="shared" si="8"/>
        <v>3611.5947084537611</v>
      </c>
      <c r="F43" s="81">
        <f t="shared" si="4"/>
        <v>1948.9703347971042</v>
      </c>
      <c r="G43" s="81">
        <f t="shared" si="4"/>
        <v>2458.0347042768735</v>
      </c>
      <c r="H43" s="81">
        <f t="shared" si="4"/>
        <v>3487.901719234354</v>
      </c>
      <c r="I43" s="81">
        <f t="shared" si="4"/>
        <v>4948.7411943008565</v>
      </c>
      <c r="J43" s="81">
        <f t="shared" si="4"/>
        <v>6241.8556889289976</v>
      </c>
      <c r="K43" s="139"/>
      <c r="L43" s="149"/>
      <c r="M43" s="4"/>
      <c r="N43" s="41" t="str">
        <f t="shared" si="5"/>
        <v/>
      </c>
      <c r="O43" s="37"/>
      <c r="P43" s="126">
        <f>P41-P42</f>
        <v>3630.2533217001023</v>
      </c>
      <c r="Q43" s="35"/>
      <c r="R43" s="35"/>
      <c r="S43" s="126">
        <f>S41-S42</f>
        <v>3487.9516867242542</v>
      </c>
      <c r="T43" s="38"/>
      <c r="U43" s="38"/>
      <c r="X43" s="38"/>
      <c r="Z43" s="38"/>
      <c r="AB43" s="151"/>
      <c r="AC43" s="151"/>
      <c r="AD43" s="55"/>
      <c r="AE43" s="53"/>
      <c r="AF43" s="46"/>
      <c r="AG43" s="58">
        <f ca="1">_xll.RiskOutput("Untested Play Area (MM acres)")+AG41-AG42</f>
        <v>3611.5947084537611</v>
      </c>
      <c r="AH43" s="1">
        <f ca="1">_xll.RiskPercentile($AG43,1-AH$29)</f>
        <v>1948.9703347971042</v>
      </c>
      <c r="AI43" s="1">
        <f ca="1">_xll.RiskPercentile($AG43,1-AI$29)</f>
        <v>2458.0347042768735</v>
      </c>
      <c r="AJ43" s="1">
        <f ca="1">_xll.RiskPercentile($AG43,1-AJ$29)</f>
        <v>3487.901719234354</v>
      </c>
      <c r="AK43" s="1">
        <f ca="1">_xll.RiskPercentile($AG43,1-AK$29)</f>
        <v>4948.7411943008565</v>
      </c>
      <c r="AL43" s="1">
        <f ca="1">_xll.RiskPercentile($AG43,1-AL$29)</f>
        <v>6241.8556889289976</v>
      </c>
      <c r="AO43" s="152">
        <v>3611.5947084537611</v>
      </c>
      <c r="AP43" s="152">
        <v>1948.9703347971042</v>
      </c>
      <c r="AQ43" s="152">
        <v>2458.0347042768735</v>
      </c>
      <c r="AR43" s="152">
        <v>3487.901719234354</v>
      </c>
      <c r="AS43" s="152">
        <v>4948.7411943008565</v>
      </c>
      <c r="AT43" s="152">
        <v>6241.8556889289976</v>
      </c>
    </row>
    <row r="44" spans="1:46" x14ac:dyDescent="0.2">
      <c r="A44" s="2" t="s">
        <v>23</v>
      </c>
      <c r="B44" s="172">
        <v>0.01</v>
      </c>
      <c r="C44" s="172">
        <v>7.0000000000000007E-2</v>
      </c>
      <c r="D44" s="173">
        <v>0.12</v>
      </c>
      <c r="E44" s="107">
        <f t="shared" si="8"/>
        <v>6.834583604689605E-2</v>
      </c>
      <c r="F44" s="82">
        <f t="shared" si="4"/>
        <v>6.2384112112479134E-3</v>
      </c>
      <c r="G44" s="82">
        <f t="shared" si="4"/>
        <v>1.3830368464865314E-2</v>
      </c>
      <c r="H44" s="82">
        <f t="shared" si="4"/>
        <v>4.5893718430879762E-2</v>
      </c>
      <c r="I44" s="82">
        <f t="shared" si="4"/>
        <v>0.15229415959498688</v>
      </c>
      <c r="J44" s="82">
        <f t="shared" si="4"/>
        <v>0.33723942580619698</v>
      </c>
      <c r="K44" s="139"/>
      <c r="L44" s="149"/>
      <c r="M44" s="4" t="s">
        <v>46</v>
      </c>
      <c r="N44" s="41" t="str">
        <f t="shared" si="5"/>
        <v/>
      </c>
      <c r="O44" s="37">
        <f t="shared" si="9"/>
        <v>3.4641016151377546E-2</v>
      </c>
      <c r="P44" s="37">
        <f t="shared" ref="P44:P45" si="22">EXP(W44+X44^2/2)</f>
        <v>7.3433336858355888E-2</v>
      </c>
      <c r="Q44" s="37">
        <f t="shared" si="20"/>
        <v>4.8116819583646341E-3</v>
      </c>
      <c r="R44" s="37">
        <f t="shared" si="20"/>
        <v>1.3249606086354516E-2</v>
      </c>
      <c r="S44" s="37">
        <f t="shared" si="20"/>
        <v>4.5897981843679714E-2</v>
      </c>
      <c r="T44" s="37">
        <f t="shared" si="20"/>
        <v>0.15899527303625421</v>
      </c>
      <c r="U44" s="37">
        <f t="shared" si="20"/>
        <v>0.43781462606035176</v>
      </c>
      <c r="W44" s="38">
        <f t="shared" si="15"/>
        <v>-3.0813341314295655</v>
      </c>
      <c r="X44" s="38">
        <f>IF(AND(B44=C44,D44=C44,C44&lt;&gt;0),0.0000000000000001,IFERROR(LN(D44/B44)/SUM(NORMSINV(R$29),-NORMSINV(T$29)),0))</f>
        <v>0.96949148071620084</v>
      </c>
      <c r="Z44" s="38">
        <f>IFERROR(LOGNORMDIST(C44,W44,X44),0)</f>
        <v>0.6683480390312887</v>
      </c>
      <c r="AB44" s="151">
        <v>0.99</v>
      </c>
      <c r="AC44" s="151">
        <v>0.01</v>
      </c>
      <c r="AD44" s="55">
        <f t="shared" si="18"/>
        <v>4.8116819583646341E-3</v>
      </c>
      <c r="AE44" s="56">
        <f t="shared" ref="AE44:AE47" si="23">MIN(U44,1)</f>
        <v>0.43781462606035176</v>
      </c>
      <c r="AF44" s="46" t="s">
        <v>49</v>
      </c>
      <c r="AG44" s="1">
        <f ca="1">_xll.RiskLognormAlt(1-$AI$29,R44,1-$AJ$29,S44,1-$AK$29,T44,_xll.RiskTruncate(AD44,AE44))</f>
        <v>6.834583604689605E-2</v>
      </c>
      <c r="AH44" s="1">
        <f ca="1">_xll.RiskPercentile($AG44,1-AH$29)</f>
        <v>6.2384112112479134E-3</v>
      </c>
      <c r="AI44" s="1">
        <f ca="1">_xll.RiskPercentile($AG44,1-AI$29)</f>
        <v>1.3830368464865314E-2</v>
      </c>
      <c r="AJ44" s="1">
        <f ca="1">_xll.RiskPercentile($AG44,1-AJ$29)</f>
        <v>4.5893718430879762E-2</v>
      </c>
      <c r="AK44" s="1">
        <f ca="1">_xll.RiskPercentile($AG44,1-AK$29)</f>
        <v>0.15229415959498688</v>
      </c>
      <c r="AL44" s="1">
        <f ca="1">_xll.RiskPercentile($AG44,1-AL$29)</f>
        <v>0.33723942580619698</v>
      </c>
      <c r="AO44" s="152">
        <v>6.834583604689605E-2</v>
      </c>
      <c r="AP44" s="152">
        <v>6.2384112112479134E-3</v>
      </c>
      <c r="AQ44" s="152">
        <v>1.3830368464865314E-2</v>
      </c>
      <c r="AR44" s="152">
        <v>4.5893718430879762E-2</v>
      </c>
      <c r="AS44" s="152">
        <v>0.15229415959498688</v>
      </c>
      <c r="AT44" s="152">
        <v>0.33723942580619698</v>
      </c>
    </row>
    <row r="45" spans="1:46" x14ac:dyDescent="0.2">
      <c r="A45" s="2" t="s">
        <v>24</v>
      </c>
      <c r="B45" s="172">
        <v>0.5</v>
      </c>
      <c r="C45" s="172">
        <v>0.6</v>
      </c>
      <c r="D45" s="173">
        <v>0.75</v>
      </c>
      <c r="E45" s="107">
        <f t="shared" si="8"/>
        <v>0.61406229378132648</v>
      </c>
      <c r="F45" s="82">
        <f t="shared" si="4"/>
        <v>0.43858406141599565</v>
      </c>
      <c r="G45" s="82">
        <f t="shared" si="4"/>
        <v>0.49942199712082641</v>
      </c>
      <c r="H45" s="82">
        <f t="shared" si="4"/>
        <v>0.6073899244850246</v>
      </c>
      <c r="I45" s="82">
        <f t="shared" si="4"/>
        <v>0.73870173771888747</v>
      </c>
      <c r="J45" s="82">
        <f t="shared" si="4"/>
        <v>0.84103451400791662</v>
      </c>
      <c r="K45" s="139"/>
      <c r="L45" s="149"/>
      <c r="M45" s="4" t="s">
        <v>46</v>
      </c>
      <c r="N45" s="41" t="str">
        <f t="shared" si="5"/>
        <v/>
      </c>
      <c r="O45" s="37">
        <f t="shared" si="9"/>
        <v>0.61237243569579447</v>
      </c>
      <c r="P45" s="38">
        <f t="shared" si="22"/>
        <v>0.61504090297507863</v>
      </c>
      <c r="Q45" s="38">
        <f t="shared" si="20"/>
        <v>0.42038215156648995</v>
      </c>
      <c r="R45" s="38">
        <f t="shared" si="20"/>
        <v>0.49593441964128315</v>
      </c>
      <c r="S45" s="38">
        <f t="shared" si="20"/>
        <v>0.60739313700222564</v>
      </c>
      <c r="T45" s="38">
        <f t="shared" si="20"/>
        <v>0.74390162946192473</v>
      </c>
      <c r="U45" s="38">
        <f t="shared" si="20"/>
        <v>0.87759773221259862</v>
      </c>
      <c r="W45" s="38">
        <f t="shared" si="15"/>
        <v>-0.49857902540991417</v>
      </c>
      <c r="X45" s="38">
        <f>IF(AND(B45=C45,D45=C45,C45&lt;&gt;0),0.0000000000000001,IFERROR(LN(D45/B45)/SUM(NORMSINV(R$29),-NORMSINV(T$29)),0))</f>
        <v>0.15819305247224302</v>
      </c>
      <c r="Z45" s="38">
        <f>IFERROR(LOGNORMDIST(C45,W45,X45),0)</f>
        <v>0.46914649497015887</v>
      </c>
      <c r="AB45" s="151">
        <v>0.99</v>
      </c>
      <c r="AC45" s="151">
        <v>0.01</v>
      </c>
      <c r="AD45" s="55">
        <f t="shared" si="18"/>
        <v>0.42038215156648995</v>
      </c>
      <c r="AE45" s="56">
        <f t="shared" si="23"/>
        <v>0.87759773221259862</v>
      </c>
      <c r="AF45" s="46" t="s">
        <v>49</v>
      </c>
      <c r="AG45" s="1">
        <f ca="1">_xll.RiskLognormAlt(1-$AI$29,R45,1-$AJ$29,S45,1-$AK$29,T45,_xll.RiskTruncate(AD45,AE45))</f>
        <v>0.61406229378132648</v>
      </c>
      <c r="AH45" s="1">
        <f ca="1">_xll.RiskPercentile($AG45,1-AH$29)</f>
        <v>0.43858406141599565</v>
      </c>
      <c r="AI45" s="1">
        <f ca="1">_xll.RiskPercentile($AG45,1-AI$29)</f>
        <v>0.49942199712082641</v>
      </c>
      <c r="AJ45" s="1">
        <f ca="1">_xll.RiskPercentile($AG45,1-AJ$29)</f>
        <v>0.6073899244850246</v>
      </c>
      <c r="AK45" s="1">
        <f ca="1">_xll.RiskPercentile($AG45,1-AK$29)</f>
        <v>0.73870173771888747</v>
      </c>
      <c r="AL45" s="1">
        <f ca="1">_xll.RiskPercentile($AG45,1-AL$29)</f>
        <v>0.84103451400791662</v>
      </c>
      <c r="AO45" s="152">
        <v>0.61406229378132648</v>
      </c>
      <c r="AP45" s="152">
        <v>0.43858406141599565</v>
      </c>
      <c r="AQ45" s="152">
        <v>0.49942199712082641</v>
      </c>
      <c r="AR45" s="152">
        <v>0.6073899244850246</v>
      </c>
      <c r="AS45" s="152">
        <v>0.73870173771888747</v>
      </c>
      <c r="AT45" s="152">
        <v>0.84103451400791662</v>
      </c>
    </row>
    <row r="46" spans="1:46" x14ac:dyDescent="0.2">
      <c r="A46" s="2" t="s">
        <v>84</v>
      </c>
      <c r="B46" s="12" t="s">
        <v>34</v>
      </c>
      <c r="C46" s="12" t="s">
        <v>34</v>
      </c>
      <c r="D46" s="110" t="s">
        <v>34</v>
      </c>
      <c r="E46" s="158">
        <f t="shared" si="8"/>
        <v>151.573576763201</v>
      </c>
      <c r="F46" s="159">
        <f t="shared" si="4"/>
        <v>11.688533211347357</v>
      </c>
      <c r="G46" s="159">
        <f t="shared" si="4"/>
        <v>27.505190338586932</v>
      </c>
      <c r="H46" s="159">
        <f t="shared" si="4"/>
        <v>96.825907016629998</v>
      </c>
      <c r="I46" s="159">
        <f t="shared" si="4"/>
        <v>341.347282985851</v>
      </c>
      <c r="J46" s="159">
        <f t="shared" si="4"/>
        <v>799.57405608044269</v>
      </c>
      <c r="K46" s="139"/>
      <c r="L46" s="149"/>
      <c r="M46" s="4"/>
      <c r="N46" s="41" t="str">
        <f t="shared" si="5"/>
        <v/>
      </c>
      <c r="O46" s="37"/>
      <c r="P46" s="178">
        <f>P43*P44*P45</f>
        <v>163.95859723910189</v>
      </c>
      <c r="Q46" s="60"/>
      <c r="R46" s="60"/>
      <c r="S46" s="178">
        <f>S43*S44*S45</f>
        <v>97.237532796015188</v>
      </c>
      <c r="T46" s="38"/>
      <c r="U46" s="38"/>
      <c r="X46" s="38"/>
      <c r="Z46" s="38"/>
      <c r="AB46" s="151"/>
      <c r="AC46" s="151"/>
      <c r="AD46" s="55"/>
      <c r="AE46" s="55"/>
      <c r="AF46" s="46"/>
      <c r="AG46" s="52">
        <f ca="1">_xll.RiskOutput("Potential O&amp;G Area (MM acres)")+AG43*AG44*AG45</f>
        <v>151.573576763201</v>
      </c>
      <c r="AH46" s="1">
        <f ca="1">_xll.RiskPercentile($AG46,1-AH$29)</f>
        <v>11.688533211347357</v>
      </c>
      <c r="AI46" s="1">
        <f ca="1">_xll.RiskPercentile($AG46,1-AI$29)</f>
        <v>27.505190338586932</v>
      </c>
      <c r="AJ46" s="1">
        <f ca="1">_xll.RiskPercentile($AG46,1-AJ$29)</f>
        <v>96.825907016629998</v>
      </c>
      <c r="AK46" s="1">
        <f ca="1">_xll.RiskPercentile($AG46,1-AK$29)</f>
        <v>341.347282985851</v>
      </c>
      <c r="AL46" s="1">
        <f ca="1">_xll.RiskPercentile($AG46,1-AL$29)</f>
        <v>799.57405608044269</v>
      </c>
      <c r="AO46" s="152">
        <v>151.573576763201</v>
      </c>
      <c r="AP46" s="152">
        <v>11.688533211347357</v>
      </c>
      <c r="AQ46" s="152">
        <v>27.505190338586932</v>
      </c>
      <c r="AR46" s="152">
        <v>96.825907016629998</v>
      </c>
      <c r="AS46" s="152">
        <v>341.347282985851</v>
      </c>
      <c r="AT46" s="152">
        <v>799.57405608044269</v>
      </c>
    </row>
    <row r="47" spans="1:46" x14ac:dyDescent="0.2">
      <c r="A47" s="2" t="s">
        <v>25</v>
      </c>
      <c r="B47" s="172">
        <v>0.01</v>
      </c>
      <c r="C47" s="172">
        <v>0.03</v>
      </c>
      <c r="D47" s="172">
        <v>0.09</v>
      </c>
      <c r="E47" s="107">
        <f t="shared" si="8"/>
        <v>4.1038968213929328E-2</v>
      </c>
      <c r="F47" s="82">
        <f t="shared" si="8"/>
        <v>5.1362509562231061E-3</v>
      </c>
      <c r="G47" s="82">
        <f t="shared" si="8"/>
        <v>1.0386641760884456E-2</v>
      </c>
      <c r="H47" s="82">
        <f t="shared" si="8"/>
        <v>2.9997584293205062E-2</v>
      </c>
      <c r="I47" s="82">
        <f t="shared" si="8"/>
        <v>8.6633577806616791E-2</v>
      </c>
      <c r="J47" s="82">
        <f t="shared" si="8"/>
        <v>0.17502515812969366</v>
      </c>
      <c r="K47" s="139"/>
      <c r="L47" s="149"/>
      <c r="M47" s="4" t="s">
        <v>46</v>
      </c>
      <c r="N47" s="41" t="str">
        <f t="shared" si="5"/>
        <v/>
      </c>
      <c r="O47" s="37">
        <f t="shared" si="9"/>
        <v>0.03</v>
      </c>
      <c r="P47" s="38">
        <f>IF(S47=0,0,EXP(W47+X47^2/2))</f>
        <v>4.3321005836487625E-2</v>
      </c>
      <c r="Q47" s="38">
        <f t="shared" si="20"/>
        <v>4.0834068675625803E-3</v>
      </c>
      <c r="R47" s="38">
        <f>IFERROR(LOGINV(1-R$29,$W47,$X47),0)</f>
        <v>1.0000000000000004E-2</v>
      </c>
      <c r="S47" s="38">
        <f>IFERROR(LOGINV(1-S$29,$W47,$X47),0)</f>
        <v>3.0000000000000009E-2</v>
      </c>
      <c r="T47" s="38">
        <f>IFERROR(LOGINV(1-T$29,$W47,$X47),0)</f>
        <v>9.0000000000000011E-2</v>
      </c>
      <c r="U47" s="38">
        <f>IFERROR(LOGINV(1-U$29,$W47,$X47),0)</f>
        <v>0.22040419414223544</v>
      </c>
      <c r="W47" s="38">
        <f t="shared" si="15"/>
        <v>-3.5065578973199814</v>
      </c>
      <c r="X47" s="38">
        <f>IF(AND(B47=C47,D47=C47,C47&lt;&gt;0),0.0000000000000001,IFERROR(LN(D47/B47)/SUM(NORMSINV(R$29),-NORMSINV(T$29)),0))</f>
        <v>0.85725172377379133</v>
      </c>
      <c r="Z47" s="38">
        <f>IFERROR(LOGNORMDIST(C47,W47,X47),0)</f>
        <v>0.49999999999999978</v>
      </c>
      <c r="AB47" s="151">
        <v>0.99</v>
      </c>
      <c r="AC47" s="151">
        <v>0.01</v>
      </c>
      <c r="AD47" s="55">
        <f t="shared" si="18"/>
        <v>4.0834068675625803E-3</v>
      </c>
      <c r="AE47" s="56">
        <f t="shared" si="23"/>
        <v>0.22040419414223544</v>
      </c>
      <c r="AF47" s="46" t="s">
        <v>49</v>
      </c>
      <c r="AG47" s="1">
        <f ca="1">IFERROR(_xll.RiskLognormAlt(1-$AI$29,R47,1-$AJ$29,S47,1-$AK$29,T47,_xll.RiskTruncate(AD47,AE47)),0)</f>
        <v>4.1038968213929328E-2</v>
      </c>
      <c r="AH47" s="1">
        <f ca="1">IFERROR(_xll.RiskPercentile($AG47,1-AH$29),0)</f>
        <v>5.1362509562231061E-3</v>
      </c>
      <c r="AI47" s="1">
        <f ca="1">IFERROR(_xll.RiskPercentile($AG47,1-AI$29),0)</f>
        <v>1.0386641760884456E-2</v>
      </c>
      <c r="AJ47" s="1">
        <f ca="1">IFERROR(_xll.RiskPercentile($AG47,1-AJ$29),0)</f>
        <v>2.9997584293205062E-2</v>
      </c>
      <c r="AK47" s="1">
        <f ca="1">IFERROR(_xll.RiskPercentile($AG47,1-AK$29),0)</f>
        <v>8.6633577806616791E-2</v>
      </c>
      <c r="AL47" s="1">
        <f ca="1">IFERROR(_xll.RiskPercentile($AG47,1-AL$29),0)</f>
        <v>0.17502515812969366</v>
      </c>
      <c r="AO47" s="152">
        <v>4.1038968213929328E-2</v>
      </c>
      <c r="AP47" s="152">
        <v>5.1362509562231061E-3</v>
      </c>
      <c r="AQ47" s="152">
        <v>1.0386641760884456E-2</v>
      </c>
      <c r="AR47" s="152">
        <v>2.9997584293205062E-2</v>
      </c>
      <c r="AS47" s="152">
        <v>8.6633577806616791E-2</v>
      </c>
      <c r="AT47" s="152">
        <v>0.17502515812969366</v>
      </c>
    </row>
    <row r="48" spans="1:46" x14ac:dyDescent="0.2">
      <c r="A48" s="13" t="s">
        <v>85</v>
      </c>
      <c r="B48" s="25" t="s">
        <v>34</v>
      </c>
      <c r="C48" s="25" t="s">
        <v>34</v>
      </c>
      <c r="D48" s="104" t="s">
        <v>34</v>
      </c>
      <c r="E48" s="107">
        <f t="shared" si="8"/>
        <v>6.220423198856583</v>
      </c>
      <c r="F48" s="159">
        <f t="shared" si="8"/>
        <v>0.17615688361917775</v>
      </c>
      <c r="G48" s="159">
        <f t="shared" si="8"/>
        <v>0.58857033481882337</v>
      </c>
      <c r="H48" s="159">
        <f t="shared" si="8"/>
        <v>2.9176429993813455</v>
      </c>
      <c r="I48" s="159">
        <f t="shared" si="8"/>
        <v>14.679344188985681</v>
      </c>
      <c r="J48" s="159">
        <f t="shared" si="8"/>
        <v>48.557522256234314</v>
      </c>
      <c r="K48" s="139"/>
      <c r="L48" s="149"/>
      <c r="M48" s="4"/>
      <c r="N48" s="41" t="str">
        <f t="shared" si="5"/>
        <v/>
      </c>
      <c r="O48" s="37"/>
      <c r="P48" s="178">
        <f>+P46*P47</f>
        <v>7.1028513479374569</v>
      </c>
      <c r="Q48" s="60"/>
      <c r="R48" s="60"/>
      <c r="S48" s="178">
        <f>+S46*S47</f>
        <v>2.9171259838804566</v>
      </c>
      <c r="T48" s="38"/>
      <c r="U48" s="38"/>
      <c r="Z48" s="38"/>
      <c r="AB48" s="146"/>
      <c r="AC48" s="146"/>
      <c r="AG48" s="52">
        <f ca="1">_xll.RiskOutput("Potential Oil Area (MM acres)")+AG46*AG47</f>
        <v>6.220423198856583</v>
      </c>
      <c r="AH48" s="1">
        <f ca="1">_xll.RiskPercentile($AG48,1-AH$29)</f>
        <v>0.17615688361917775</v>
      </c>
      <c r="AI48" s="1">
        <f ca="1">_xll.RiskPercentile($AG48,1-AI$29)</f>
        <v>0.58857033481882337</v>
      </c>
      <c r="AJ48" s="1">
        <f ca="1">_xll.RiskPercentile($AG48,1-AJ$29)</f>
        <v>2.9176429993813455</v>
      </c>
      <c r="AK48" s="1">
        <f ca="1">_xll.RiskPercentile($AG48,1-AK$29)</f>
        <v>14.679344188985681</v>
      </c>
      <c r="AL48" s="1">
        <f ca="1">_xll.RiskPercentile($AG48,1-AL$29)</f>
        <v>48.557522256234314</v>
      </c>
      <c r="AO48" s="152">
        <v>6.220423198856583</v>
      </c>
      <c r="AP48" s="152">
        <v>0.17615688361917775</v>
      </c>
      <c r="AQ48" s="152">
        <v>0.58857033481882337</v>
      </c>
      <c r="AR48" s="152">
        <v>2.9176429993813455</v>
      </c>
      <c r="AS48" s="152">
        <v>14.679344188985681</v>
      </c>
      <c r="AT48" s="152">
        <v>48.557522256234314</v>
      </c>
    </row>
    <row r="49" spans="1:46" x14ac:dyDescent="0.2">
      <c r="A49" s="13" t="s">
        <v>86</v>
      </c>
      <c r="B49" s="25" t="s">
        <v>34</v>
      </c>
      <c r="C49" s="25" t="s">
        <v>34</v>
      </c>
      <c r="D49" s="104" t="s">
        <v>34</v>
      </c>
      <c r="E49" s="158">
        <f t="shared" si="8"/>
        <v>145.35315356434441</v>
      </c>
      <c r="F49" s="159">
        <f t="shared" si="8"/>
        <v>11.190181958396135</v>
      </c>
      <c r="G49" s="159">
        <f t="shared" si="8"/>
        <v>26.387488689369022</v>
      </c>
      <c r="H49" s="159">
        <f t="shared" si="8"/>
        <v>92.903535475132372</v>
      </c>
      <c r="I49" s="159">
        <f t="shared" si="8"/>
        <v>326.63819533912852</v>
      </c>
      <c r="J49" s="159">
        <f t="shared" si="8"/>
        <v>768.68289965342194</v>
      </c>
      <c r="K49" s="139"/>
      <c r="L49" s="149"/>
      <c r="M49" s="4"/>
      <c r="N49" s="41" t="str">
        <f t="shared" si="5"/>
        <v/>
      </c>
      <c r="O49" s="37"/>
      <c r="P49" s="178">
        <f>(1-P47)*P46</f>
        <v>156.85574589116442</v>
      </c>
      <c r="Q49" s="60"/>
      <c r="R49" s="60"/>
      <c r="S49" s="178">
        <f>(1-S47)*S46</f>
        <v>94.320406812134735</v>
      </c>
      <c r="T49" s="38"/>
      <c r="U49" s="38"/>
      <c r="Z49" s="38"/>
      <c r="AB49" s="146"/>
      <c r="AC49" s="146"/>
      <c r="AG49" s="52">
        <f ca="1">_xll.RiskOutput("Potential Gas Area (MM acres)")+(1-AG47)*AG46</f>
        <v>145.35315356434441</v>
      </c>
      <c r="AH49" s="1">
        <f ca="1">_xll.RiskPercentile($AG49,1-AH$29)</f>
        <v>11.190181958396135</v>
      </c>
      <c r="AI49" s="1">
        <f ca="1">_xll.RiskPercentile($AG49,1-AI$29)</f>
        <v>26.387488689369022</v>
      </c>
      <c r="AJ49" s="1">
        <f ca="1">_xll.RiskPercentile($AG49,1-AJ$29)</f>
        <v>92.903535475132372</v>
      </c>
      <c r="AK49" s="1">
        <f ca="1">_xll.RiskPercentile($AG49,1-AK$29)</f>
        <v>326.63819533912852</v>
      </c>
      <c r="AL49" s="1">
        <f ca="1">_xll.RiskPercentile($AG49,1-AL$29)</f>
        <v>768.68289965342194</v>
      </c>
      <c r="AO49" s="152">
        <v>145.35315356434441</v>
      </c>
      <c r="AP49" s="152">
        <v>11.190181958396135</v>
      </c>
      <c r="AQ49" s="152">
        <v>26.387488689369022</v>
      </c>
      <c r="AR49" s="152">
        <v>92.903535475132372</v>
      </c>
      <c r="AS49" s="152">
        <v>326.63819533912852</v>
      </c>
      <c r="AT49" s="152">
        <v>768.68289965342194</v>
      </c>
    </row>
    <row r="50" spans="1:46" x14ac:dyDescent="0.2">
      <c r="A50" s="13" t="s">
        <v>87</v>
      </c>
      <c r="B50" s="174">
        <v>5</v>
      </c>
      <c r="C50" s="174">
        <v>20</v>
      </c>
      <c r="D50" s="175">
        <v>35</v>
      </c>
      <c r="E50" s="105">
        <f t="shared" si="8"/>
        <v>19.979889425861657</v>
      </c>
      <c r="F50" s="81">
        <f t="shared" si="8"/>
        <v>3.2703957554147993</v>
      </c>
      <c r="G50" s="81">
        <f t="shared" si="8"/>
        <v>6.1007205257783417</v>
      </c>
      <c r="H50" s="81">
        <f t="shared" si="8"/>
        <v>15.606077417254809</v>
      </c>
      <c r="I50" s="81">
        <f t="shared" si="8"/>
        <v>39.926092287112638</v>
      </c>
      <c r="J50" s="81">
        <f t="shared" si="8"/>
        <v>74.443064299458058</v>
      </c>
      <c r="K50" s="139"/>
      <c r="L50" s="149"/>
      <c r="M50" s="4" t="s">
        <v>46</v>
      </c>
      <c r="N50" s="41" t="str">
        <f t="shared" si="5"/>
        <v/>
      </c>
      <c r="O50" s="35">
        <f t="shared" si="9"/>
        <v>13.228756555322953</v>
      </c>
      <c r="P50" s="35">
        <f t="shared" ref="P50:P57" si="24">EXP(W50+X50^2/2)</f>
        <v>20.820158762315376</v>
      </c>
      <c r="Q50" s="35">
        <f t="shared" si="20"/>
        <v>2.6686249818969685</v>
      </c>
      <c r="R50" s="35">
        <f t="shared" si="20"/>
        <v>5.8989456235638986</v>
      </c>
      <c r="S50" s="35">
        <f t="shared" si="20"/>
        <v>15.607143117442915</v>
      </c>
      <c r="T50" s="35">
        <f t="shared" si="20"/>
        <v>41.292619364947299</v>
      </c>
      <c r="U50" s="35">
        <f t="shared" si="20"/>
        <v>91.276563001818616</v>
      </c>
      <c r="W50" s="38">
        <f t="shared" si="15"/>
        <v>2.7477287015986507</v>
      </c>
      <c r="X50" s="38">
        <f t="shared" ref="X50:X57" si="25">IF(AND(B50=C50,D50=C50,C50&lt;&gt;0),0.0000000000000001,IFERROR(LN(D50/B50)/SUM(NORMSINV(R$29),-NORMSINV(T$29)),0))</f>
        <v>0.75920087859609098</v>
      </c>
      <c r="Z50" s="38">
        <f t="shared" ref="Z50:Z57" si="26">IFERROR(LOGNORMDIST(C50,W50,X50),0)</f>
        <v>0.62803897234384576</v>
      </c>
      <c r="AB50" s="151">
        <v>0.99</v>
      </c>
      <c r="AC50" s="151">
        <v>0.01</v>
      </c>
      <c r="AD50" s="55">
        <f t="shared" si="18"/>
        <v>2.6686249818969685</v>
      </c>
      <c r="AE50" s="53">
        <f t="shared" ref="AE50" si="27">U50</f>
        <v>91.276563001818616</v>
      </c>
      <c r="AF50" s="46" t="s">
        <v>49</v>
      </c>
      <c r="AG50" s="1">
        <f ca="1">_xll.RiskLognormAlt(1-$AI$29,R50,1-$AJ$29,S50,1-$AK$29,T50,_xll.RiskTruncate(AD50,AE50))</f>
        <v>19.979889425861657</v>
      </c>
      <c r="AH50" s="1">
        <f ca="1">_xll.RiskPercentile($AG50,1-AH$29)</f>
        <v>3.2703957554147993</v>
      </c>
      <c r="AI50" s="1">
        <f ca="1">_xll.RiskPercentile($AG50,1-AI$29)</f>
        <v>6.1007205257783417</v>
      </c>
      <c r="AJ50" s="1">
        <f ca="1">_xll.RiskPercentile($AG50,1-AJ$29)</f>
        <v>15.606077417254809</v>
      </c>
      <c r="AK50" s="1">
        <f ca="1">_xll.RiskPercentile($AG50,1-AK$29)</f>
        <v>39.926092287112638</v>
      </c>
      <c r="AL50" s="1">
        <f ca="1">_xll.RiskPercentile($AG50,1-AL$29)</f>
        <v>74.443064299458058</v>
      </c>
      <c r="AO50" s="153">
        <v>19.979889425861657</v>
      </c>
      <c r="AP50" s="153">
        <v>3.2703957554147993</v>
      </c>
      <c r="AQ50" s="153">
        <v>6.1007205257783417</v>
      </c>
      <c r="AR50" s="153">
        <v>15.606077417254809</v>
      </c>
      <c r="AS50" s="153">
        <v>39.926092287112638</v>
      </c>
      <c r="AT50" s="153">
        <v>74.443064299458058</v>
      </c>
    </row>
    <row r="51" spans="1:46" x14ac:dyDescent="0.2">
      <c r="A51" s="13" t="s">
        <v>12</v>
      </c>
      <c r="B51" s="176">
        <v>0.06</v>
      </c>
      <c r="C51" s="176">
        <v>0.14000000000000001</v>
      </c>
      <c r="D51" s="177">
        <v>0.19</v>
      </c>
      <c r="E51" s="106">
        <f t="shared" si="8"/>
        <v>0.12990480609513788</v>
      </c>
      <c r="F51" s="11">
        <f t="shared" si="8"/>
        <v>4.7144363667828385E-2</v>
      </c>
      <c r="G51" s="11">
        <f t="shared" si="8"/>
        <v>6.8209154896603771E-2</v>
      </c>
      <c r="H51" s="11">
        <f t="shared" si="8"/>
        <v>0.11898707531769877</v>
      </c>
      <c r="I51" s="11">
        <f t="shared" si="8"/>
        <v>0.2075545678605587</v>
      </c>
      <c r="J51" s="11">
        <f t="shared" si="8"/>
        <v>0.30018755106865591</v>
      </c>
      <c r="K51" s="139"/>
      <c r="L51" s="149"/>
      <c r="M51" s="4" t="s">
        <v>46</v>
      </c>
      <c r="N51" s="41" t="str">
        <f t="shared" si="5"/>
        <v/>
      </c>
      <c r="O51" s="37">
        <f t="shared" si="9"/>
        <v>0.10677078252031312</v>
      </c>
      <c r="P51" s="38">
        <f t="shared" si="24"/>
        <v>0.13165590433066512</v>
      </c>
      <c r="Q51" s="38">
        <f t="shared" si="20"/>
        <v>4.1798551872376126E-2</v>
      </c>
      <c r="R51" s="38">
        <f t="shared" si="20"/>
        <v>6.6868486636911986E-2</v>
      </c>
      <c r="S51" s="38">
        <f t="shared" si="20"/>
        <v>0.11899334406953657</v>
      </c>
      <c r="T51" s="38">
        <f t="shared" si="20"/>
        <v>0.21175020768355471</v>
      </c>
      <c r="U51" s="38">
        <f t="shared" si="20"/>
        <v>0.33875374381591444</v>
      </c>
      <c r="W51" s="38">
        <f t="shared" si="15"/>
        <v>-2.1286877196236391</v>
      </c>
      <c r="X51" s="38">
        <f t="shared" si="25"/>
        <v>0.44972030034880012</v>
      </c>
      <c r="Z51" s="38">
        <f t="shared" si="26"/>
        <v>0.64113795744361191</v>
      </c>
      <c r="AB51" s="151">
        <v>0.99</v>
      </c>
      <c r="AC51" s="151">
        <v>0.01</v>
      </c>
      <c r="AD51" s="55">
        <f t="shared" si="18"/>
        <v>4.1798551872376126E-2</v>
      </c>
      <c r="AE51" s="157">
        <f>MIN(U51,0.36)</f>
        <v>0.33875374381591444</v>
      </c>
      <c r="AF51" s="46" t="s">
        <v>49</v>
      </c>
      <c r="AG51" s="1">
        <f ca="1">_xll.RiskLognormAlt(1-$AI$29,R51,1-$AJ$29,S51,1-$AK$29,T51,_xll.RiskTruncate(AD51,AE51))</f>
        <v>0.12990480609513788</v>
      </c>
      <c r="AH51" s="1">
        <f ca="1">_xll.RiskPercentile($AG51,1-AH$29)</f>
        <v>4.7144363667828385E-2</v>
      </c>
      <c r="AI51" s="1">
        <f ca="1">_xll.RiskPercentile($AG51,1-AI$29)</f>
        <v>6.8209154896603771E-2</v>
      </c>
      <c r="AJ51" s="1">
        <f ca="1">_xll.RiskPercentile($AG51,1-AJ$29)</f>
        <v>0.11898707531769877</v>
      </c>
      <c r="AK51" s="1">
        <f ca="1">_xll.RiskPercentile($AG51,1-AK$29)</f>
        <v>0.2075545678605587</v>
      </c>
      <c r="AL51" s="1">
        <f ca="1">_xll.RiskPercentile($AG51,1-AL$29)</f>
        <v>0.30018755106865591</v>
      </c>
      <c r="AO51" s="152">
        <v>0.12990480609513788</v>
      </c>
      <c r="AP51" s="152">
        <v>4.7144363667828385E-2</v>
      </c>
      <c r="AQ51" s="152">
        <v>6.8209154896603771E-2</v>
      </c>
      <c r="AR51" s="152">
        <v>0.11898707531769877</v>
      </c>
      <c r="AS51" s="152">
        <v>0.2075545678605587</v>
      </c>
      <c r="AT51" s="152">
        <v>0.30018755106865591</v>
      </c>
    </row>
    <row r="52" spans="1:46" x14ac:dyDescent="0.2">
      <c r="A52" s="13" t="s">
        <v>26</v>
      </c>
      <c r="B52" s="176">
        <v>0.57999999999999996</v>
      </c>
      <c r="C52" s="176">
        <v>0.65</v>
      </c>
      <c r="D52" s="177">
        <v>0.85</v>
      </c>
      <c r="E52" s="106">
        <f t="shared" si="8"/>
        <v>0.68743856701155037</v>
      </c>
      <c r="F52" s="11">
        <f t="shared" si="8"/>
        <v>0.50088181622381223</v>
      </c>
      <c r="G52" s="11">
        <f t="shared" si="8"/>
        <v>0.56609337552847161</v>
      </c>
      <c r="H52" s="11">
        <f t="shared" si="8"/>
        <v>0.68078816386447738</v>
      </c>
      <c r="I52" s="11">
        <f t="shared" si="8"/>
        <v>0.81871181034845419</v>
      </c>
      <c r="J52" s="11">
        <f t="shared" si="8"/>
        <v>0.92523413605957527</v>
      </c>
      <c r="K52" s="139"/>
      <c r="L52" s="150"/>
      <c r="M52" s="4" t="s">
        <v>46</v>
      </c>
      <c r="N52" s="41" t="str">
        <f t="shared" si="5"/>
        <v/>
      </c>
      <c r="O52" s="37">
        <f t="shared" si="9"/>
        <v>0.70213958726167824</v>
      </c>
      <c r="P52" s="38">
        <f t="shared" si="24"/>
        <v>0.68841136243204937</v>
      </c>
      <c r="Q52" s="38">
        <f t="shared" si="20"/>
        <v>0.48123938233131897</v>
      </c>
      <c r="R52" s="38">
        <f t="shared" si="20"/>
        <v>0.56237234049556761</v>
      </c>
      <c r="S52" s="38">
        <f t="shared" si="20"/>
        <v>0.6807997983498999</v>
      </c>
      <c r="T52" s="38">
        <f t="shared" si="20"/>
        <v>0.82416636107109065</v>
      </c>
      <c r="U52" s="38">
        <f t="shared" si="20"/>
        <v>0.96311395627668395</v>
      </c>
      <c r="W52" s="38">
        <f t="shared" si="15"/>
        <v>-0.3844869979188158</v>
      </c>
      <c r="X52" s="38">
        <f t="shared" si="25"/>
        <v>0.14911933948653727</v>
      </c>
      <c r="Z52" s="38">
        <f t="shared" si="26"/>
        <v>0.37810475021873136</v>
      </c>
      <c r="AB52" s="151">
        <v>0.99</v>
      </c>
      <c r="AC52" s="151">
        <v>0.01</v>
      </c>
      <c r="AD52" s="55">
        <f t="shared" si="18"/>
        <v>0.48123938233131897</v>
      </c>
      <c r="AE52" s="56">
        <f>MIN(U52,0.97)</f>
        <v>0.96311395627668395</v>
      </c>
      <c r="AF52" s="46" t="s">
        <v>49</v>
      </c>
      <c r="AG52" s="1">
        <f ca="1">_xll.RiskLognormAlt(1-$AI$29,R52,1-$AJ$29,S52,1-$AK$29,T52,_xll.RiskTruncate(AD52,AE52))</f>
        <v>0.68743856701155037</v>
      </c>
      <c r="AH52" s="1">
        <f ca="1">_xll.RiskPercentile($AG52,1-AH$29)</f>
        <v>0.50088181622381223</v>
      </c>
      <c r="AI52" s="1">
        <f ca="1">_xll.RiskPercentile($AG52,1-AI$29)</f>
        <v>0.56609337552847161</v>
      </c>
      <c r="AJ52" s="1">
        <f ca="1">_xll.RiskPercentile($AG52,1-AJ$29)</f>
        <v>0.68078816386447738</v>
      </c>
      <c r="AK52" s="1">
        <f ca="1">_xll.RiskPercentile($AG52,1-AK$29)</f>
        <v>0.81871181034845419</v>
      </c>
      <c r="AL52" s="1">
        <f ca="1">_xll.RiskPercentile($AG52,1-AL$29)</f>
        <v>0.92523413605957527</v>
      </c>
      <c r="AO52" s="152">
        <v>0.68743856701155037</v>
      </c>
      <c r="AP52" s="152">
        <v>0.50088181622381223</v>
      </c>
      <c r="AQ52" s="152">
        <v>0.56609337552847161</v>
      </c>
      <c r="AR52" s="152">
        <v>0.68078816386447738</v>
      </c>
      <c r="AS52" s="152">
        <v>0.81871181034845419</v>
      </c>
      <c r="AT52" s="152">
        <v>0.92523413605957527</v>
      </c>
    </row>
    <row r="53" spans="1:46" x14ac:dyDescent="0.2">
      <c r="A53" s="13" t="s">
        <v>27</v>
      </c>
      <c r="B53" s="176">
        <v>0.05</v>
      </c>
      <c r="C53" s="176">
        <v>0.15</v>
      </c>
      <c r="D53" s="177">
        <v>0.25</v>
      </c>
      <c r="E53" s="106">
        <f t="shared" si="8"/>
        <v>0.1490472748827294</v>
      </c>
      <c r="F53" s="11">
        <f t="shared" si="8"/>
        <v>3.452899707380274E-2</v>
      </c>
      <c r="G53" s="11">
        <f t="shared" si="8"/>
        <v>5.7815517846416566E-2</v>
      </c>
      <c r="H53" s="11">
        <f t="shared" si="8"/>
        <v>0.12574587713208965</v>
      </c>
      <c r="I53" s="11">
        <f t="shared" si="8"/>
        <v>0.27346655183277507</v>
      </c>
      <c r="J53" s="11">
        <f t="shared" si="8"/>
        <v>0.45774501806436368</v>
      </c>
      <c r="K53" s="139"/>
      <c r="L53" s="149"/>
      <c r="M53" s="4" t="s">
        <v>46</v>
      </c>
      <c r="N53" s="41" t="str">
        <f t="shared" si="5"/>
        <v/>
      </c>
      <c r="O53" s="37">
        <f t="shared" si="9"/>
        <v>0.11180339887498948</v>
      </c>
      <c r="P53" s="38">
        <f t="shared" si="24"/>
        <v>0.15315408945939105</v>
      </c>
      <c r="Q53" s="38">
        <f t="shared" si="20"/>
        <v>2.9181240504456956E-2</v>
      </c>
      <c r="R53" s="38">
        <f t="shared" si="20"/>
        <v>5.6237305657104747E-2</v>
      </c>
      <c r="S53" s="38">
        <f t="shared" si="20"/>
        <v>0.12575043832071969</v>
      </c>
      <c r="T53" s="38">
        <f t="shared" si="20"/>
        <v>0.28118652828552376</v>
      </c>
      <c r="U53" s="38">
        <f t="shared" si="20"/>
        <v>0.54189515128522137</v>
      </c>
      <c r="W53" s="38">
        <f t="shared" si="15"/>
        <v>-2.0734559843565168</v>
      </c>
      <c r="X53" s="38">
        <f t="shared" si="25"/>
        <v>0.62792553795920147</v>
      </c>
      <c r="Z53" s="38">
        <f t="shared" si="26"/>
        <v>0.61057695951224389</v>
      </c>
      <c r="AB53" s="151">
        <v>0.99</v>
      </c>
      <c r="AC53" s="151">
        <v>0.01</v>
      </c>
      <c r="AD53" s="55">
        <f t="shared" si="18"/>
        <v>2.9181240504456956E-2</v>
      </c>
      <c r="AE53" s="56">
        <f>MIN(U53,0.7)</f>
        <v>0.54189515128522137</v>
      </c>
      <c r="AF53" s="46" t="s">
        <v>49</v>
      </c>
      <c r="AG53" s="1">
        <f ca="1">_xll.RiskLognormAlt(1-$AI$29,R53,1-$AJ$29,S53,1-$AK$29,T53,_xll.RiskTruncate(AD53,AE53))</f>
        <v>0.1490472748827294</v>
      </c>
      <c r="AH53" s="1">
        <f ca="1">_xll.RiskPercentile($AG53,1-AH$29)</f>
        <v>3.452899707380274E-2</v>
      </c>
      <c r="AI53" s="1">
        <f ca="1">_xll.RiskPercentile($AG53,1-AI$29)</f>
        <v>5.7815517846416566E-2</v>
      </c>
      <c r="AJ53" s="1">
        <f ca="1">_xll.RiskPercentile($AG53,1-AJ$29)</f>
        <v>0.12574587713208965</v>
      </c>
      <c r="AK53" s="1">
        <f ca="1">_xll.RiskPercentile($AG53,1-AK$29)</f>
        <v>0.27346655183277507</v>
      </c>
      <c r="AL53" s="1">
        <f ca="1">_xll.RiskPercentile($AG53,1-AL$29)</f>
        <v>0.45774501806436368</v>
      </c>
      <c r="AO53" s="152">
        <v>0.1490472748827294</v>
      </c>
      <c r="AP53" s="152">
        <v>3.452899707380274E-2</v>
      </c>
      <c r="AQ53" s="152">
        <v>5.7815517846416566E-2</v>
      </c>
      <c r="AR53" s="152">
        <v>0.12574587713208965</v>
      </c>
      <c r="AS53" s="152">
        <v>0.27346655183277507</v>
      </c>
      <c r="AT53" s="152">
        <v>0.45774501806436368</v>
      </c>
    </row>
    <row r="54" spans="1:46" x14ac:dyDescent="0.2">
      <c r="A54" s="13" t="s">
        <v>28</v>
      </c>
      <c r="B54" s="176">
        <v>0.4</v>
      </c>
      <c r="C54" s="176">
        <v>0.55000000000000004</v>
      </c>
      <c r="D54" s="177">
        <v>0.7</v>
      </c>
      <c r="E54" s="106">
        <f t="shared" si="8"/>
        <v>0.54868075923065207</v>
      </c>
      <c r="F54" s="11">
        <f t="shared" si="8"/>
        <v>0.34286901659178493</v>
      </c>
      <c r="G54" s="11">
        <f t="shared" si="8"/>
        <v>0.41017643421123307</v>
      </c>
      <c r="H54" s="11">
        <f t="shared" si="8"/>
        <v>0.53738554764158541</v>
      </c>
      <c r="I54" s="11">
        <f t="shared" si="8"/>
        <v>0.7040262815346725</v>
      </c>
      <c r="J54" s="11">
        <f t="shared" si="8"/>
        <v>0.84204090830009815</v>
      </c>
      <c r="K54" s="139"/>
      <c r="L54" s="149"/>
      <c r="M54" s="4" t="s">
        <v>46</v>
      </c>
      <c r="N54" s="41" t="str">
        <f t="shared" si="5"/>
        <v/>
      </c>
      <c r="O54" s="37">
        <f t="shared" si="9"/>
        <v>0.52915026221291805</v>
      </c>
      <c r="P54" s="38">
        <f t="shared" si="24"/>
        <v>0.55035631766644966</v>
      </c>
      <c r="Q54" s="38">
        <f t="shared" si="20"/>
        <v>0.32337317877110244</v>
      </c>
      <c r="R54" s="38">
        <f t="shared" si="20"/>
        <v>0.40623137318381158</v>
      </c>
      <c r="S54" s="38">
        <f t="shared" si="20"/>
        <v>0.53739359409831911</v>
      </c>
      <c r="T54" s="38">
        <f t="shared" si="20"/>
        <v>0.71090490307167009</v>
      </c>
      <c r="U54" s="38">
        <f t="shared" si="20"/>
        <v>0.89306069252678622</v>
      </c>
      <c r="W54" s="38">
        <f t="shared" si="15"/>
        <v>-0.62102450304611445</v>
      </c>
      <c r="X54" s="38">
        <f t="shared" si="25"/>
        <v>0.21833525976678572</v>
      </c>
      <c r="Z54" s="38">
        <f t="shared" si="26"/>
        <v>0.54228870543076801</v>
      </c>
      <c r="AB54" s="151">
        <v>0.99</v>
      </c>
      <c r="AC54" s="151">
        <v>0.01</v>
      </c>
      <c r="AD54" s="55">
        <f t="shared" si="18"/>
        <v>0.32337317877110244</v>
      </c>
      <c r="AE54" s="56">
        <f>MIN(U54,0.9)</f>
        <v>0.89306069252678622</v>
      </c>
      <c r="AF54" s="46" t="s">
        <v>49</v>
      </c>
      <c r="AG54" s="1">
        <f ca="1">_xll.RiskLognormAlt(1-$AI$29,R54,1-$AJ$29,S54,1-$AK$29,T54,_xll.RiskTruncate(AD54,AE54))</f>
        <v>0.54868075923065207</v>
      </c>
      <c r="AH54" s="1">
        <f ca="1">_xll.RiskPercentile($AG54,1-AH$29)</f>
        <v>0.34286901659178493</v>
      </c>
      <c r="AI54" s="1">
        <f ca="1">_xll.RiskPercentile($AG54,1-AI$29)</f>
        <v>0.41017643421123307</v>
      </c>
      <c r="AJ54" s="1">
        <f ca="1">_xll.RiskPercentile($AG54,1-AJ$29)</f>
        <v>0.53738554764158541</v>
      </c>
      <c r="AK54" s="1">
        <f ca="1">_xll.RiskPercentile($AG54,1-AK$29)</f>
        <v>0.7040262815346725</v>
      </c>
      <c r="AL54" s="1">
        <f ca="1">_xll.RiskPercentile($AG54,1-AL$29)</f>
        <v>0.84204090830009815</v>
      </c>
      <c r="AO54" s="152">
        <v>0.54868075923065207</v>
      </c>
      <c r="AP54" s="152">
        <v>0.34286901659178493</v>
      </c>
      <c r="AQ54" s="152">
        <v>0.41017643421123307</v>
      </c>
      <c r="AR54" s="152">
        <v>0.53738554764158541</v>
      </c>
      <c r="AS54" s="152">
        <v>0.7040262815346725</v>
      </c>
      <c r="AT54" s="152">
        <v>0.84204090830009815</v>
      </c>
    </row>
    <row r="55" spans="1:46" x14ac:dyDescent="0.2">
      <c r="A55" s="13" t="s">
        <v>88</v>
      </c>
      <c r="B55" s="176">
        <v>0.03</v>
      </c>
      <c r="C55" s="176">
        <v>0.09</v>
      </c>
      <c r="D55" s="177">
        <v>0.25</v>
      </c>
      <c r="E55" s="106">
        <f t="shared" si="8"/>
        <v>0.1177956330775044</v>
      </c>
      <c r="F55" s="11">
        <f t="shared" si="8"/>
        <v>1.6025864124572568E-2</v>
      </c>
      <c r="G55" s="11">
        <f t="shared" si="8"/>
        <v>3.160174165134981E-2</v>
      </c>
      <c r="H55" s="11">
        <f t="shared" si="8"/>
        <v>8.794128827970564E-2</v>
      </c>
      <c r="I55" s="11">
        <f t="shared" si="8"/>
        <v>0.24471352448016484</v>
      </c>
      <c r="J55" s="11">
        <f t="shared" si="8"/>
        <v>0.48245934702210386</v>
      </c>
      <c r="K55" s="139"/>
      <c r="L55" s="149"/>
      <c r="M55" s="4" t="s">
        <v>46</v>
      </c>
      <c r="N55" s="41" t="str">
        <f t="shared" si="5"/>
        <v/>
      </c>
      <c r="O55" s="37">
        <f t="shared" si="9"/>
        <v>8.6602540378443865E-2</v>
      </c>
      <c r="P55" s="38">
        <f t="shared" si="24"/>
        <v>0.12382535375365412</v>
      </c>
      <c r="Q55" s="37">
        <f t="shared" ref="Q55:U57" si="28">IFERROR(LOGINV(1-Q$29,$W55,$X55),0)</f>
        <v>1.2836693377429965E-2</v>
      </c>
      <c r="R55" s="37">
        <f t="shared" si="28"/>
        <v>3.0465338351924439E-2</v>
      </c>
      <c r="S55" s="37">
        <f t="shared" si="28"/>
        <v>8.7945856492183019E-2</v>
      </c>
      <c r="T55" s="37">
        <f t="shared" si="28"/>
        <v>0.25387781959937034</v>
      </c>
      <c r="U55" s="37">
        <f t="shared" si="28"/>
        <v>0.60252850533477265</v>
      </c>
      <c r="W55" s="38">
        <f t="shared" si="15"/>
        <v>-2.4310339209927108</v>
      </c>
      <c r="X55" s="38">
        <f t="shared" si="25"/>
        <v>0.82722521403150728</v>
      </c>
      <c r="Z55" s="38">
        <f t="shared" si="26"/>
        <v>0.51113325377259733</v>
      </c>
      <c r="AB55" s="151">
        <v>0.99</v>
      </c>
      <c r="AC55" s="151">
        <v>0.01</v>
      </c>
      <c r="AD55" s="55">
        <f t="shared" si="18"/>
        <v>1.2836693377429965E-2</v>
      </c>
      <c r="AE55" s="55">
        <f t="shared" ref="AE55:AE57" si="29">U55</f>
        <v>0.60252850533477265</v>
      </c>
      <c r="AF55" s="46" t="s">
        <v>49</v>
      </c>
      <c r="AG55" s="1">
        <f ca="1">_xll.RiskLognormAlt(1-$AI$29,R55,1-$AJ$29,S55,1-$AK$29,T55,_xll.RiskTruncate(AD55,AE55))</f>
        <v>0.1177956330775044</v>
      </c>
      <c r="AH55" s="1">
        <f ca="1">_xll.RiskPercentile($AG55,1-AH$29)</f>
        <v>1.6025864124572568E-2</v>
      </c>
      <c r="AI55" s="1">
        <f ca="1">_xll.RiskPercentile($AG55,1-AI$29)</f>
        <v>3.160174165134981E-2</v>
      </c>
      <c r="AJ55" s="1">
        <f ca="1">_xll.RiskPercentile($AG55,1-AJ$29)</f>
        <v>8.794128827970564E-2</v>
      </c>
      <c r="AK55" s="1">
        <f ca="1">_xll.RiskPercentile($AG55,1-AK$29)</f>
        <v>0.24471352448016484</v>
      </c>
      <c r="AL55" s="1">
        <f ca="1">_xll.RiskPercentile($AG55,1-AL$29)</f>
        <v>0.48245934702210386</v>
      </c>
      <c r="AO55" s="152">
        <v>0.1177956330775044</v>
      </c>
      <c r="AP55" s="152">
        <v>1.6025864124572568E-2</v>
      </c>
      <c r="AQ55" s="152">
        <v>3.160174165134981E-2</v>
      </c>
      <c r="AR55" s="152">
        <v>8.794128827970564E-2</v>
      </c>
      <c r="AS55" s="152">
        <v>0.24471352448016484</v>
      </c>
      <c r="AT55" s="152">
        <v>0.48245934702210386</v>
      </c>
    </row>
    <row r="56" spans="1:46" x14ac:dyDescent="0.2">
      <c r="A56" s="13" t="s">
        <v>29</v>
      </c>
      <c r="B56" s="176">
        <v>1.2</v>
      </c>
      <c r="C56" s="176">
        <v>1.3</v>
      </c>
      <c r="D56" s="177">
        <v>1.5</v>
      </c>
      <c r="E56" s="106">
        <f t="shared" si="8"/>
        <v>1.3292184095087141</v>
      </c>
      <c r="F56" s="11">
        <f t="shared" si="8"/>
        <v>1.1074610615276645</v>
      </c>
      <c r="G56" s="11">
        <f t="shared" si="8"/>
        <v>1.1895184491318116</v>
      </c>
      <c r="H56" s="11">
        <f t="shared" si="8"/>
        <v>1.3248242347006254</v>
      </c>
      <c r="I56" s="11">
        <f t="shared" si="8"/>
        <v>1.4754744479002972</v>
      </c>
      <c r="J56" s="11">
        <f t="shared" si="8"/>
        <v>1.5846378598699098</v>
      </c>
      <c r="K56" s="139"/>
      <c r="L56" s="149"/>
      <c r="M56" s="4" t="s">
        <v>46</v>
      </c>
      <c r="N56" s="41" t="str">
        <f t="shared" si="5"/>
        <v/>
      </c>
      <c r="O56" s="37">
        <f t="shared" si="9"/>
        <v>1.3416407864998738</v>
      </c>
      <c r="P56" s="38">
        <f t="shared" si="24"/>
        <v>1.3298570031397585</v>
      </c>
      <c r="Q56" s="38">
        <f t="shared" si="28"/>
        <v>1.0819338561713547</v>
      </c>
      <c r="R56" s="38">
        <f t="shared" si="28"/>
        <v>1.1849610793300958</v>
      </c>
      <c r="S56" s="38">
        <f t="shared" si="28"/>
        <v>1.3248267620368075</v>
      </c>
      <c r="T56" s="38">
        <f t="shared" si="28"/>
        <v>1.4812013491626197</v>
      </c>
      <c r="U56" s="38">
        <f t="shared" si="28"/>
        <v>1.6222488458027804</v>
      </c>
      <c r="W56" s="38">
        <f t="shared" si="15"/>
        <v>0.28128170525763213</v>
      </c>
      <c r="X56" s="38">
        <f t="shared" si="25"/>
        <v>8.705991912989626E-2</v>
      </c>
      <c r="Z56" s="38">
        <f t="shared" si="26"/>
        <v>0.41399032024128646</v>
      </c>
      <c r="AB56" s="151">
        <v>0.99</v>
      </c>
      <c r="AC56" s="151">
        <v>0.01</v>
      </c>
      <c r="AD56" s="56">
        <f>MAX(1.01,Q56)</f>
        <v>1.0819338561713547</v>
      </c>
      <c r="AE56" s="55">
        <f t="shared" si="29"/>
        <v>1.6222488458027804</v>
      </c>
      <c r="AF56" s="46" t="s">
        <v>49</v>
      </c>
      <c r="AG56" s="1">
        <f ca="1">_xll.RiskLognormAlt(1-$AI$29,R56,1-$AJ$29,S56,1-$AK$29,T56,_xll.RiskTruncate(AD56,AE56))</f>
        <v>1.3292184095087141</v>
      </c>
      <c r="AH56" s="1">
        <f ca="1">_xll.RiskPercentile($AG56,1-AH$29)</f>
        <v>1.1074610615276645</v>
      </c>
      <c r="AI56" s="1">
        <f ca="1">_xll.RiskPercentile($AG56,1-AI$29)</f>
        <v>1.1895184491318116</v>
      </c>
      <c r="AJ56" s="1">
        <f ca="1">_xll.RiskPercentile($AG56,1-AJ$29)</f>
        <v>1.3248242347006254</v>
      </c>
      <c r="AK56" s="1">
        <f ca="1">_xll.RiskPercentile($AG56,1-AK$29)</f>
        <v>1.4754744479002972</v>
      </c>
      <c r="AL56" s="1">
        <f ca="1">_xll.RiskPercentile($AG56,1-AL$29)</f>
        <v>1.5846378598699098</v>
      </c>
      <c r="AO56" s="152">
        <v>1.3292184095087141</v>
      </c>
      <c r="AP56" s="152">
        <v>1.1074610615276645</v>
      </c>
      <c r="AQ56" s="152">
        <v>1.1895184491318116</v>
      </c>
      <c r="AR56" s="152">
        <v>1.3248242347006254</v>
      </c>
      <c r="AS56" s="152">
        <v>1.4754744479002972</v>
      </c>
      <c r="AT56" s="152">
        <v>1.5846378598699098</v>
      </c>
    </row>
    <row r="57" spans="1:46" x14ac:dyDescent="0.2">
      <c r="A57" s="13" t="s">
        <v>30</v>
      </c>
      <c r="B57" s="176">
        <v>0.95</v>
      </c>
      <c r="C57" s="176">
        <v>0.97</v>
      </c>
      <c r="D57" s="177">
        <v>0.98</v>
      </c>
      <c r="E57" s="106">
        <f t="shared" si="8"/>
        <v>0.96698894152416137</v>
      </c>
      <c r="F57" s="11">
        <f t="shared" si="8"/>
        <v>0.94307789599548197</v>
      </c>
      <c r="G57" s="11">
        <f t="shared" si="8"/>
        <v>0.95252240288794188</v>
      </c>
      <c r="H57" s="11">
        <f t="shared" si="8"/>
        <v>0.96692548639857556</v>
      </c>
      <c r="I57" s="11">
        <f t="shared" si="8"/>
        <v>0.98154451079456706</v>
      </c>
      <c r="J57" s="11">
        <f t="shared" si="8"/>
        <v>0.99136198136146358</v>
      </c>
      <c r="K57" s="139"/>
      <c r="L57" s="149"/>
      <c r="M57" s="4" t="s">
        <v>46</v>
      </c>
      <c r="N57" s="41" t="str">
        <f t="shared" si="5"/>
        <v/>
      </c>
      <c r="O57" s="37">
        <f t="shared" si="9"/>
        <v>0.9648834126463155</v>
      </c>
      <c r="P57" s="38">
        <f t="shared" si="24"/>
        <v>0.96699793948457335</v>
      </c>
      <c r="Q57" s="38">
        <f t="shared" si="28"/>
        <v>0.94002273690572991</v>
      </c>
      <c r="R57" s="38">
        <f t="shared" si="28"/>
        <v>0.95201186880111976</v>
      </c>
      <c r="S57" s="38">
        <f t="shared" si="28"/>
        <v>0.96692680089328509</v>
      </c>
      <c r="T57" s="38">
        <f t="shared" si="28"/>
        <v>0.98207540150010253</v>
      </c>
      <c r="U57" s="38">
        <f t="shared" si="28"/>
        <v>0.99460087674398856</v>
      </c>
      <c r="W57" s="38">
        <f t="shared" si="15"/>
        <v>-3.3632483505404438E-2</v>
      </c>
      <c r="X57" s="38">
        <f t="shared" si="25"/>
        <v>1.2130056997284814E-2</v>
      </c>
      <c r="Z57" s="38">
        <f t="shared" si="26"/>
        <v>0.60318676596109611</v>
      </c>
      <c r="AB57" s="151">
        <v>0.99</v>
      </c>
      <c r="AC57" s="151">
        <v>0.01</v>
      </c>
      <c r="AD57" s="55">
        <f t="shared" si="18"/>
        <v>0.94002273690572991</v>
      </c>
      <c r="AE57" s="55">
        <f t="shared" si="29"/>
        <v>0.99460087674398856</v>
      </c>
      <c r="AF57" s="46" t="s">
        <v>49</v>
      </c>
      <c r="AG57" s="1">
        <f ca="1">_xll.RiskLognormAlt(1-$AI$29,R57,1-$AJ$29,S57,1-$AK$29,T57,_xll.RiskTruncate(AD57,AE57))</f>
        <v>0.96698894152416137</v>
      </c>
      <c r="AH57" s="1">
        <f ca="1">_xll.RiskPercentile($AG57,1-AH$29)</f>
        <v>0.94307789599548197</v>
      </c>
      <c r="AI57" s="1">
        <f ca="1">_xll.RiskPercentile($AG57,1-AI$29)</f>
        <v>0.95252240288794188</v>
      </c>
      <c r="AJ57" s="1">
        <f ca="1">_xll.RiskPercentile($AG57,1-AJ$29)</f>
        <v>0.96692548639857556</v>
      </c>
      <c r="AK57" s="1">
        <f ca="1">_xll.RiskPercentile($AG57,1-AK$29)</f>
        <v>0.98154451079456706</v>
      </c>
      <c r="AL57" s="1">
        <f ca="1">_xll.RiskPercentile($AG57,1-AL$29)</f>
        <v>0.99136198136146358</v>
      </c>
      <c r="AO57" s="152">
        <v>0.96698894152416137</v>
      </c>
      <c r="AP57" s="152">
        <v>0.94307789599548197</v>
      </c>
      <c r="AQ57" s="152">
        <v>0.95252240288794188</v>
      </c>
      <c r="AR57" s="152">
        <v>0.96692548639857556</v>
      </c>
      <c r="AS57" s="152">
        <v>0.98154451079456706</v>
      </c>
      <c r="AT57" s="152">
        <v>0.99136198136146358</v>
      </c>
    </row>
    <row r="58" spans="1:46" x14ac:dyDescent="0.2">
      <c r="A58" s="13" t="s">
        <v>104</v>
      </c>
      <c r="B58" s="25" t="s">
        <v>34</v>
      </c>
      <c r="C58" s="25" t="s">
        <v>34</v>
      </c>
      <c r="D58" s="104" t="s">
        <v>34</v>
      </c>
      <c r="E58" s="105">
        <f t="shared" si="8"/>
        <v>151.35305945558471</v>
      </c>
      <c r="F58" s="81">
        <f t="shared" si="8"/>
        <v>40.890251481512649</v>
      </c>
      <c r="G58" s="81">
        <f t="shared" si="8"/>
        <v>81.645099728074157</v>
      </c>
      <c r="H58" s="81">
        <f t="shared" si="8"/>
        <v>147.38506617206082</v>
      </c>
      <c r="I58" s="81">
        <f t="shared" si="8"/>
        <v>213.89414391848945</v>
      </c>
      <c r="J58" s="81">
        <f t="shared" si="8"/>
        <v>252.22091644721723</v>
      </c>
      <c r="K58" s="139"/>
      <c r="L58" s="149"/>
      <c r="M58" s="4" t="s">
        <v>46</v>
      </c>
      <c r="N58" s="41" t="str">
        <f t="shared" si="5"/>
        <v/>
      </c>
      <c r="O58" s="37"/>
      <c r="P58" s="126">
        <f>520/(460+(P35*9/5+32))*(P34*0.145)/14.65/P57</f>
        <v>154.06458649969557</v>
      </c>
      <c r="Q58" s="38"/>
      <c r="R58" s="38"/>
      <c r="S58" s="126">
        <f>520/(460+(S35*9/5+32))*(S34*0.145)/14.65/S57</f>
        <v>145.61849938618388</v>
      </c>
      <c r="T58" s="38"/>
      <c r="U58" s="38"/>
      <c r="X58" s="38"/>
      <c r="Z58" s="38"/>
      <c r="AB58" s="151"/>
      <c r="AC58" s="151"/>
      <c r="AD58" s="55"/>
      <c r="AE58" s="53"/>
      <c r="AF58" s="46"/>
      <c r="AG58" s="126">
        <f ca="1">520/(460+(AG35*9/5+32))*(AG34*0.145)/14.65/AG57</f>
        <v>151.35305945558471</v>
      </c>
      <c r="AH58" s="1">
        <f ca="1">_xll.RiskPercentile($AG58,1-AH$29)</f>
        <v>40.890251481512649</v>
      </c>
      <c r="AI58" s="1">
        <f ca="1">_xll.RiskPercentile($AG58,1-AI$29)</f>
        <v>81.645099728074157</v>
      </c>
      <c r="AJ58" s="1">
        <f ca="1">_xll.RiskPercentile($AG58,1-AJ$29)</f>
        <v>147.38506617206082</v>
      </c>
      <c r="AK58" s="1">
        <f ca="1">_xll.RiskPercentile($AG58,1-AK$29)</f>
        <v>213.89414391848945</v>
      </c>
      <c r="AL58" s="1">
        <f ca="1">_xll.RiskPercentile($AG58,1-AL$29)</f>
        <v>252.22091644721723</v>
      </c>
      <c r="AO58" s="152">
        <v>151.35305945558471</v>
      </c>
      <c r="AP58" s="152">
        <v>40.890251481512649</v>
      </c>
      <c r="AQ58" s="152">
        <v>81.645099728074157</v>
      </c>
      <c r="AR58" s="152">
        <v>147.38506617206082</v>
      </c>
      <c r="AS58" s="152">
        <v>213.89414391848945</v>
      </c>
      <c r="AT58" s="152">
        <v>252.22091644721723</v>
      </c>
    </row>
    <row r="59" spans="1:46" ht="3.75" customHeight="1" x14ac:dyDescent="0.2">
      <c r="A59" s="21"/>
      <c r="B59" s="22"/>
      <c r="C59" s="22"/>
      <c r="D59" s="22"/>
      <c r="E59" s="22"/>
      <c r="F59" s="7"/>
      <c r="G59" s="7"/>
      <c r="H59" s="7"/>
      <c r="I59" s="7"/>
      <c r="J59" s="7"/>
      <c r="K59" s="8"/>
      <c r="L59" s="146"/>
      <c r="O59" s="37"/>
      <c r="AB59" s="146"/>
      <c r="AC59" s="146"/>
      <c r="AO59" s="154"/>
      <c r="AP59" s="154"/>
      <c r="AQ59" s="154"/>
      <c r="AR59" s="154"/>
      <c r="AS59" s="154"/>
      <c r="AT59" s="154"/>
    </row>
    <row r="60" spans="1:46" ht="15.75" x14ac:dyDescent="0.25">
      <c r="A60" s="224" t="s">
        <v>37</v>
      </c>
      <c r="B60" s="225"/>
      <c r="C60" s="225"/>
      <c r="D60" s="225"/>
      <c r="E60" s="225"/>
      <c r="F60" s="225"/>
      <c r="G60" s="225"/>
      <c r="H60" s="225"/>
      <c r="I60" s="225"/>
      <c r="J60" s="225"/>
      <c r="K60" s="5"/>
      <c r="L60" s="146"/>
      <c r="O60" s="37">
        <f t="shared" si="9"/>
        <v>0</v>
      </c>
      <c r="AB60" s="146"/>
      <c r="AC60" s="146"/>
      <c r="AO60" s="154"/>
      <c r="AP60" s="154"/>
      <c r="AQ60" s="154"/>
      <c r="AR60" s="154"/>
      <c r="AS60" s="154"/>
      <c r="AT60" s="154"/>
    </row>
    <row r="61" spans="1:46" ht="15" x14ac:dyDescent="0.25">
      <c r="A61" s="2"/>
      <c r="B61" s="10" t="s">
        <v>8</v>
      </c>
      <c r="C61" s="10" t="s">
        <v>9</v>
      </c>
      <c r="D61" s="100" t="s">
        <v>10</v>
      </c>
      <c r="E61" s="96" t="s">
        <v>11</v>
      </c>
      <c r="F61" s="73" t="str">
        <f>F$30</f>
        <v>P99</v>
      </c>
      <c r="G61" s="73" t="str">
        <f t="shared" ref="G61:J61" si="30">G$30</f>
        <v>P90</v>
      </c>
      <c r="H61" s="73" t="str">
        <f t="shared" si="30"/>
        <v>P50</v>
      </c>
      <c r="I61" s="73" t="str">
        <f t="shared" si="30"/>
        <v>P10</v>
      </c>
      <c r="J61" s="73" t="str">
        <f t="shared" si="30"/>
        <v>P01</v>
      </c>
      <c r="K61" s="5"/>
      <c r="L61" s="146"/>
      <c r="O61" s="37"/>
      <c r="AB61" s="146"/>
      <c r="AC61" s="146"/>
      <c r="AO61" s="154"/>
      <c r="AP61" s="154"/>
      <c r="AQ61" s="154"/>
      <c r="AR61" s="154"/>
      <c r="AS61" s="154"/>
      <c r="AT61" s="154"/>
    </row>
    <row r="62" spans="1:46" x14ac:dyDescent="0.2">
      <c r="A62" s="2" t="s">
        <v>94</v>
      </c>
      <c r="B62" s="45" t="s">
        <v>34</v>
      </c>
      <c r="C62" s="45" t="s">
        <v>34</v>
      </c>
      <c r="D62" s="101" t="s">
        <v>34</v>
      </c>
      <c r="E62" s="97">
        <f>AO62</f>
        <v>6.7183521617761241E-2</v>
      </c>
      <c r="F62" s="42">
        <f t="shared" ref="F62:J67" si="31">AP62</f>
        <v>2.2266349235020987E-2</v>
      </c>
      <c r="G62" s="42">
        <f t="shared" si="31"/>
        <v>3.3818377056673468E-2</v>
      </c>
      <c r="H62" s="42">
        <f t="shared" si="31"/>
        <v>6.1201958535987741E-2</v>
      </c>
      <c r="I62" s="42">
        <f t="shared" si="31"/>
        <v>0.11044697115368256</v>
      </c>
      <c r="J62" s="42">
        <f t="shared" si="31"/>
        <v>0.16537063594693877</v>
      </c>
      <c r="K62" s="141"/>
      <c r="L62" s="146"/>
      <c r="O62" s="37"/>
      <c r="P62" s="37">
        <f>P51*P52/P56</f>
        <v>6.8152756468186831E-2</v>
      </c>
      <c r="S62" s="37">
        <f>S51*S52/S56</f>
        <v>6.1148104015481868E-2</v>
      </c>
      <c r="AB62" s="146"/>
      <c r="AC62" s="146"/>
      <c r="AG62" s="58">
        <f ca="1">_xll.RiskOutput("Yield: Oil-in-Place per m3")+AG51*AG52/AG56</f>
        <v>6.7183521617761241E-2</v>
      </c>
      <c r="AH62" s="1">
        <f ca="1">_xll.RiskPercentile($AG62,1-AH$29)</f>
        <v>2.2266349235020987E-2</v>
      </c>
      <c r="AI62" s="1">
        <f ca="1">_xll.RiskPercentile($AG62,1-AI$29)</f>
        <v>3.3818377056673468E-2</v>
      </c>
      <c r="AJ62" s="1">
        <f ca="1">_xll.RiskPercentile($AG62,1-AJ$29)</f>
        <v>6.1201958535987741E-2</v>
      </c>
      <c r="AK62" s="1">
        <f ca="1">_xll.RiskPercentile($AG62,1-AK$29)</f>
        <v>0.11044697115368256</v>
      </c>
      <c r="AL62" s="1">
        <f ca="1">_xll.RiskPercentile($AG62,1-AL$29)</f>
        <v>0.16537063594693877</v>
      </c>
      <c r="AO62" s="153">
        <v>6.7183521617761241E-2</v>
      </c>
      <c r="AP62" s="153">
        <v>2.2266349235020987E-2</v>
      </c>
      <c r="AQ62" s="153">
        <v>3.3818377056673468E-2</v>
      </c>
      <c r="AR62" s="153">
        <v>6.1201958535987741E-2</v>
      </c>
      <c r="AS62" s="153">
        <v>0.11044697115368256</v>
      </c>
      <c r="AT62" s="153">
        <v>0.16537063594693877</v>
      </c>
    </row>
    <row r="63" spans="1:46" x14ac:dyDescent="0.2">
      <c r="A63" s="2" t="s">
        <v>92</v>
      </c>
      <c r="B63" s="45" t="s">
        <v>34</v>
      </c>
      <c r="C63" s="45" t="s">
        <v>34</v>
      </c>
      <c r="D63" s="101" t="s">
        <v>34</v>
      </c>
      <c r="E63" s="97">
        <f t="shared" ref="E63:E67" si="32">AO63</f>
        <v>1.0013520814152252E-2</v>
      </c>
      <c r="F63" s="42">
        <f t="shared" si="31"/>
        <v>1.4406091405288928E-3</v>
      </c>
      <c r="G63" s="42">
        <f t="shared" si="31"/>
        <v>2.9525996381599977E-3</v>
      </c>
      <c r="H63" s="42">
        <f t="shared" si="31"/>
        <v>7.6770045840390388E-3</v>
      </c>
      <c r="I63" s="42">
        <f t="shared" si="31"/>
        <v>2.0444388183624897E-2</v>
      </c>
      <c r="J63" s="42">
        <f t="shared" si="31"/>
        <v>4.0430198592789249E-2</v>
      </c>
      <c r="K63" s="141"/>
      <c r="L63" s="146"/>
      <c r="O63" s="37"/>
      <c r="P63" s="35">
        <f>+P62*P53</f>
        <v>1.0437873361032777E-2</v>
      </c>
      <c r="S63" s="35">
        <f>+S62*S53</f>
        <v>7.6894008824278052E-3</v>
      </c>
      <c r="AB63" s="146"/>
      <c r="AC63" s="146"/>
      <c r="AG63" s="58">
        <f ca="1">_xll.RiskOutput("Yield: Recoverable Oil per m3")+AG62*AG53</f>
        <v>1.0013520814152252E-2</v>
      </c>
      <c r="AH63" s="1">
        <f ca="1">_xll.RiskPercentile($AG63,1-AH$29)</f>
        <v>1.4406091405288928E-3</v>
      </c>
      <c r="AI63" s="1">
        <f ca="1">_xll.RiskPercentile($AG63,1-AI$29)</f>
        <v>2.9525996381599977E-3</v>
      </c>
      <c r="AJ63" s="1">
        <f ca="1">_xll.RiskPercentile($AG63,1-AJ$29)</f>
        <v>7.6770045840390388E-3</v>
      </c>
      <c r="AK63" s="1">
        <f ca="1">_xll.RiskPercentile($AG63,1-AK$29)</f>
        <v>2.0444388183624897E-2</v>
      </c>
      <c r="AL63" s="1">
        <f ca="1">_xll.RiskPercentile($AG63,1-AL$29)</f>
        <v>4.0430198592789249E-2</v>
      </c>
      <c r="AO63" s="153">
        <v>1.0013520814152252E-2</v>
      </c>
      <c r="AP63" s="153">
        <v>1.4406091405288928E-3</v>
      </c>
      <c r="AQ63" s="153">
        <v>2.9525996381599977E-3</v>
      </c>
      <c r="AR63" s="153">
        <v>7.6770045840390388E-3</v>
      </c>
      <c r="AS63" s="153">
        <v>2.0444388183624897E-2</v>
      </c>
      <c r="AT63" s="153">
        <v>4.0430198592789249E-2</v>
      </c>
    </row>
    <row r="64" spans="1:46" x14ac:dyDescent="0.2">
      <c r="A64" s="2" t="s">
        <v>89</v>
      </c>
      <c r="B64" s="45" t="s">
        <v>34</v>
      </c>
      <c r="C64" s="45" t="s">
        <v>34</v>
      </c>
      <c r="D64" s="101" t="s">
        <v>34</v>
      </c>
      <c r="E64" s="97">
        <f t="shared" si="32"/>
        <v>13.516066401254207</v>
      </c>
      <c r="F64" s="42">
        <f t="shared" si="31"/>
        <v>2.4639242831173216</v>
      </c>
      <c r="G64" s="42">
        <f t="shared" si="31"/>
        <v>5.1553810493022301</v>
      </c>
      <c r="H64" s="42">
        <f t="shared" si="31"/>
        <v>11.51971144889581</v>
      </c>
      <c r="I64" s="42">
        <f t="shared" si="31"/>
        <v>23.52295011086094</v>
      </c>
      <c r="J64" s="42">
        <f t="shared" si="31"/>
        <v>39.467307553022678</v>
      </c>
      <c r="K64" s="141"/>
      <c r="L64" s="146"/>
      <c r="O64" s="37"/>
      <c r="P64" s="35">
        <f>P51*P52*P58</f>
        <v>13.963400448148251</v>
      </c>
      <c r="S64" s="35">
        <f>S51*S52*S58</f>
        <v>11.796648507879361</v>
      </c>
      <c r="AB64" s="146"/>
      <c r="AC64" s="146"/>
      <c r="AG64" s="58">
        <f ca="1">_xll.RiskOutput("Yield: Gas-in-Place per m3")+AG51*AG52*AG58</f>
        <v>13.516066401254207</v>
      </c>
      <c r="AH64" s="1">
        <f ca="1">_xll.RiskPercentile($AG64,1-AH$29)</f>
        <v>2.4639242831173216</v>
      </c>
      <c r="AI64" s="1">
        <f ca="1">_xll.RiskPercentile($AG64,1-AI$29)</f>
        <v>5.1553810493022301</v>
      </c>
      <c r="AJ64" s="1">
        <f ca="1">_xll.RiskPercentile($AG64,1-AJ$29)</f>
        <v>11.51971144889581</v>
      </c>
      <c r="AK64" s="1">
        <f ca="1">_xll.RiskPercentile($AG64,1-AK$29)</f>
        <v>23.52295011086094</v>
      </c>
      <c r="AL64" s="1">
        <f ca="1">_xll.RiskPercentile($AG64,1-AL$29)</f>
        <v>39.467307553022678</v>
      </c>
      <c r="AO64" s="153">
        <v>13.516066401254207</v>
      </c>
      <c r="AP64" s="153">
        <v>2.4639242831173216</v>
      </c>
      <c r="AQ64" s="153">
        <v>5.1553810493022301</v>
      </c>
      <c r="AR64" s="153">
        <v>11.51971144889581</v>
      </c>
      <c r="AS64" s="153">
        <v>23.52295011086094</v>
      </c>
      <c r="AT64" s="153">
        <v>39.467307553022678</v>
      </c>
    </row>
    <row r="65" spans="1:46" x14ac:dyDescent="0.2">
      <c r="A65" s="2" t="s">
        <v>90</v>
      </c>
      <c r="B65" s="45" t="s">
        <v>34</v>
      </c>
      <c r="C65" s="45" t="s">
        <v>34</v>
      </c>
      <c r="D65" s="101" t="s">
        <v>34</v>
      </c>
      <c r="E65" s="97">
        <f t="shared" si="32"/>
        <v>7.4160055748520657</v>
      </c>
      <c r="F65" s="42">
        <f t="shared" si="31"/>
        <v>1.2538844851933852</v>
      </c>
      <c r="G65" s="42">
        <f t="shared" si="31"/>
        <v>2.6715733360519107</v>
      </c>
      <c r="H65" s="42">
        <f t="shared" si="31"/>
        <v>6.1578323024697719</v>
      </c>
      <c r="I65" s="42">
        <f t="shared" si="31"/>
        <v>13.17237856138</v>
      </c>
      <c r="J65" s="42">
        <f t="shared" si="31"/>
        <v>23.778595551855421</v>
      </c>
      <c r="K65" s="141"/>
      <c r="L65" s="146"/>
      <c r="O65" s="37"/>
      <c r="P65" s="35">
        <f>+P64*P54</f>
        <v>7.684845652744924</v>
      </c>
      <c r="Q65" s="35"/>
      <c r="R65" s="35"/>
      <c r="S65" s="35">
        <f>+S64*S54</f>
        <v>6.3394433399638634</v>
      </c>
      <c r="AB65" s="146"/>
      <c r="AC65" s="146"/>
      <c r="AG65" s="58">
        <f ca="1">_xll.RiskOutput("Yield: Raw Recoverable Gas per m3")+AG64*AG54</f>
        <v>7.4160055748520657</v>
      </c>
      <c r="AH65" s="1">
        <f ca="1">_xll.RiskPercentile($AG65,1-AH$29)</f>
        <v>1.2538844851933852</v>
      </c>
      <c r="AI65" s="1">
        <f ca="1">_xll.RiskPercentile($AG65,1-AI$29)</f>
        <v>2.6715733360519107</v>
      </c>
      <c r="AJ65" s="1">
        <f ca="1">_xll.RiskPercentile($AG65,1-AJ$29)</f>
        <v>6.1578323024697719</v>
      </c>
      <c r="AK65" s="1">
        <f ca="1">_xll.RiskPercentile($AG65,1-AK$29)</f>
        <v>13.17237856138</v>
      </c>
      <c r="AL65" s="1">
        <f ca="1">_xll.RiskPercentile($AG65,1-AL$29)</f>
        <v>23.778595551855421</v>
      </c>
      <c r="AO65" s="153">
        <v>7.4160055748520657</v>
      </c>
      <c r="AP65" s="153">
        <v>1.2538844851933852</v>
      </c>
      <c r="AQ65" s="153">
        <v>2.6715733360519107</v>
      </c>
      <c r="AR65" s="153">
        <v>6.1578323024697719</v>
      </c>
      <c r="AS65" s="153">
        <v>13.17237856138</v>
      </c>
      <c r="AT65" s="153">
        <v>23.778595551855421</v>
      </c>
    </row>
    <row r="66" spans="1:46" x14ac:dyDescent="0.2">
      <c r="A66" s="2" t="s">
        <v>91</v>
      </c>
      <c r="B66" s="45" t="s">
        <v>34</v>
      </c>
      <c r="C66" s="45" t="s">
        <v>34</v>
      </c>
      <c r="D66" s="101" t="s">
        <v>34</v>
      </c>
      <c r="E66" s="97">
        <f t="shared" si="32"/>
        <v>6.3842138830937367</v>
      </c>
      <c r="F66" s="42">
        <f t="shared" si="31"/>
        <v>1.0851714325480104</v>
      </c>
      <c r="G66" s="42">
        <f t="shared" si="31"/>
        <v>2.2908390542519963</v>
      </c>
      <c r="H66" s="42">
        <f t="shared" si="31"/>
        <v>5.2913058981415046</v>
      </c>
      <c r="I66" s="42">
        <f t="shared" si="31"/>
        <v>11.362974649752205</v>
      </c>
      <c r="J66" s="42">
        <f t="shared" si="31"/>
        <v>20.513794336597879</v>
      </c>
      <c r="K66" s="141"/>
      <c r="L66" s="146"/>
      <c r="O66" s="37"/>
      <c r="P66" s="35">
        <f>+P65*P71</f>
        <v>6.5975434314387389</v>
      </c>
      <c r="Q66" s="35"/>
      <c r="R66" s="35"/>
      <c r="S66" s="35">
        <f>+S65*S71</f>
        <v>5.5253382165867864</v>
      </c>
      <c r="AB66" s="146"/>
      <c r="AC66" s="146"/>
      <c r="AG66" s="58">
        <f ca="1">_xll.RiskOutput("Yield: Marketable Gas (MMcf/ac-ft)")+AG65*AG71</f>
        <v>6.3842138830937367</v>
      </c>
      <c r="AH66" s="1">
        <f ca="1">_xll.RiskPercentile($AG66,1-AH$29)</f>
        <v>1.0851714325480104</v>
      </c>
      <c r="AI66" s="1">
        <f ca="1">_xll.RiskPercentile($AG66,1-AI$29)</f>
        <v>2.2908390542519963</v>
      </c>
      <c r="AJ66" s="1">
        <f ca="1">_xll.RiskPercentile($AG66,1-AJ$29)</f>
        <v>5.2913058981415046</v>
      </c>
      <c r="AK66" s="1">
        <f ca="1">_xll.RiskPercentile($AG66,1-AK$29)</f>
        <v>11.362974649752205</v>
      </c>
      <c r="AL66" s="1">
        <f ca="1">_xll.RiskPercentile($AG66,1-AL$29)</f>
        <v>20.513794336597879</v>
      </c>
      <c r="AO66" s="153">
        <v>6.3842138830937367</v>
      </c>
      <c r="AP66" s="153">
        <v>1.0851714325480104</v>
      </c>
      <c r="AQ66" s="153">
        <v>2.2908390542519963</v>
      </c>
      <c r="AR66" s="153">
        <v>5.2913058981415046</v>
      </c>
      <c r="AS66" s="153">
        <v>11.362974649752205</v>
      </c>
      <c r="AT66" s="153">
        <v>20.513794336597879</v>
      </c>
    </row>
    <row r="67" spans="1:46" x14ac:dyDescent="0.2">
      <c r="A67" s="2" t="s">
        <v>93</v>
      </c>
      <c r="B67" s="232">
        <v>10</v>
      </c>
      <c r="C67" s="232">
        <v>40</v>
      </c>
      <c r="D67" s="233">
        <v>150</v>
      </c>
      <c r="E67" s="97">
        <f t="shared" si="32"/>
        <v>62.790945772208204</v>
      </c>
      <c r="F67" s="42">
        <f t="shared" si="31"/>
        <v>4.4597251026518441</v>
      </c>
      <c r="G67" s="42">
        <f t="shared" si="31"/>
        <v>10.613321822303723</v>
      </c>
      <c r="H67" s="42">
        <f t="shared" si="31"/>
        <v>39.2290042694109</v>
      </c>
      <c r="I67" s="42">
        <f t="shared" si="31"/>
        <v>144.97567809774836</v>
      </c>
      <c r="J67" s="42">
        <f t="shared" si="31"/>
        <v>344.87409025035964</v>
      </c>
      <c r="K67" s="141"/>
      <c r="L67" s="146"/>
      <c r="N67" s="41" t="str">
        <f>IF(OR(Z67&lt;$Q$22,Z67&gt;$S$22),IF(Z67=0,"","Check Best Est. for bias"),"")</f>
        <v/>
      </c>
      <c r="O67" s="60">
        <f t="shared" si="9"/>
        <v>38.729833462074168</v>
      </c>
      <c r="P67" s="60">
        <f>EXP(W67+X67^2/2)</f>
        <v>68.557192781991134</v>
      </c>
      <c r="Q67" s="60">
        <f t="shared" ref="Q67:U67" si="33">IFERROR(LOGINV(1-Q$29,$W67,$X67),0)</f>
        <v>3.3588941404172732</v>
      </c>
      <c r="R67" s="60">
        <f t="shared" si="33"/>
        <v>10.129913682242362</v>
      </c>
      <c r="S67" s="60">
        <f t="shared" si="33"/>
        <v>39.232986989843326</v>
      </c>
      <c r="T67" s="60">
        <f t="shared" si="33"/>
        <v>151.94870523363551</v>
      </c>
      <c r="U67" s="60">
        <f t="shared" si="33"/>
        <v>458.2541764635663</v>
      </c>
      <c r="W67" s="38">
        <f t="shared" ref="W67" si="34">IF(AND(B67=C67,D67=C67, C67&lt;&gt;0),LN(C67),IFERROR(LN(B67)*0.3+LN(C67)*0.4+LN(D67)*0.3,0))</f>
        <v>3.669517897772665</v>
      </c>
      <c r="X67" s="38">
        <f>IF(AND(B67=C67,D67=C67,C67&lt;&gt;0),0.0000000000000001,IFERROR(LN(D67/B67)/SUM(NORMSINV(R$29),-NORMSINV(T$29)),0))</f>
        <v>1.0565513998460971</v>
      </c>
      <c r="Z67" s="38">
        <f>IFERROR(LOGNORMDIST(C67,W67,X67),0)</f>
        <v>0.50731030326471105</v>
      </c>
      <c r="AB67" s="151">
        <v>0.99</v>
      </c>
      <c r="AC67" s="151">
        <v>0.01</v>
      </c>
      <c r="AD67" s="55">
        <f t="shared" ref="AD67" si="35">Q67</f>
        <v>3.3588941404172732</v>
      </c>
      <c r="AE67" s="53">
        <f t="shared" ref="AE67" si="36">U67</f>
        <v>458.2541764635663</v>
      </c>
      <c r="AF67" s="46" t="s">
        <v>49</v>
      </c>
      <c r="AG67" s="1">
        <f ca="1">_xll.RiskLognormAlt(1-$AI$29,R67,1-$AJ$29,S67,1-$AK$29,T67,_xll.RiskTruncate(AD67,AE67))</f>
        <v>62.790945772208204</v>
      </c>
      <c r="AH67" s="1">
        <f ca="1">_xll.RiskPercentile($AG67,1-AH$29)</f>
        <v>4.4597251026518441</v>
      </c>
      <c r="AI67" s="1">
        <f ca="1">_xll.RiskPercentile($AG67,1-AI$29)</f>
        <v>10.613321822303723</v>
      </c>
      <c r="AJ67" s="1">
        <f ca="1">_xll.RiskPercentile($AG67,1-AJ$29)</f>
        <v>39.2290042694109</v>
      </c>
      <c r="AK67" s="1">
        <f ca="1">_xll.RiskPercentile($AG67,1-AK$29)</f>
        <v>144.97567809774836</v>
      </c>
      <c r="AL67" s="1">
        <f ca="1">_xll.RiskPercentile($AG67,1-AL$29)</f>
        <v>344.87409025035964</v>
      </c>
      <c r="AO67" s="153">
        <v>62.790945772208204</v>
      </c>
      <c r="AP67" s="153">
        <v>4.4597251026518441</v>
      </c>
      <c r="AQ67" s="153">
        <v>10.613321822303723</v>
      </c>
      <c r="AR67" s="153">
        <v>39.2290042694109</v>
      </c>
      <c r="AS67" s="153">
        <v>144.97567809774836</v>
      </c>
      <c r="AT67" s="153">
        <v>344.87409025035964</v>
      </c>
    </row>
    <row r="68" spans="1:46" x14ac:dyDescent="0.2">
      <c r="A68" s="26"/>
      <c r="B68" s="28"/>
      <c r="C68" s="28"/>
      <c r="D68" s="102"/>
      <c r="E68" s="98"/>
      <c r="F68" s="27"/>
      <c r="G68" s="27"/>
      <c r="H68" s="27"/>
      <c r="I68" s="27"/>
      <c r="J68" s="27"/>
      <c r="K68" s="142"/>
      <c r="L68" s="146"/>
      <c r="AO68" s="154"/>
      <c r="AP68" s="154"/>
      <c r="AQ68" s="154"/>
      <c r="AR68" s="154"/>
      <c r="AS68" s="154"/>
      <c r="AT68" s="154"/>
    </row>
    <row r="69" spans="1:46" x14ac:dyDescent="0.2">
      <c r="A69" s="26" t="s">
        <v>103</v>
      </c>
      <c r="B69" s="29" t="s">
        <v>34</v>
      </c>
      <c r="C69" s="140">
        <v>6</v>
      </c>
      <c r="D69" s="103" t="s">
        <v>34</v>
      </c>
      <c r="E69" s="61" t="s">
        <v>34</v>
      </c>
      <c r="F69" s="27"/>
      <c r="G69" s="27"/>
      <c r="H69" s="27"/>
      <c r="I69" s="27"/>
      <c r="J69" s="27"/>
      <c r="K69" s="142"/>
      <c r="L69" s="146"/>
      <c r="P69" s="57">
        <f>$C69</f>
        <v>6</v>
      </c>
      <c r="S69" s="57">
        <f>$C69</f>
        <v>6</v>
      </c>
      <c r="AG69" s="57">
        <f>$C69</f>
        <v>6</v>
      </c>
      <c r="AO69" s="154">
        <v>6</v>
      </c>
      <c r="AP69" s="154"/>
      <c r="AQ69" s="154"/>
      <c r="AR69" s="154"/>
      <c r="AS69" s="154"/>
      <c r="AT69" s="154"/>
    </row>
    <row r="70" spans="1:46" x14ac:dyDescent="0.2">
      <c r="A70" s="26" t="s">
        <v>35</v>
      </c>
      <c r="B70" s="29" t="s">
        <v>34</v>
      </c>
      <c r="C70" s="140">
        <v>0.1</v>
      </c>
      <c r="D70" s="103" t="s">
        <v>34</v>
      </c>
      <c r="E70" s="61" t="s">
        <v>34</v>
      </c>
      <c r="F70" s="27"/>
      <c r="G70" s="27"/>
      <c r="H70" s="27"/>
      <c r="I70" s="27"/>
      <c r="J70" s="27"/>
      <c r="K70" s="142"/>
      <c r="L70" s="146"/>
      <c r="P70" s="57">
        <f>$C70</f>
        <v>0.1</v>
      </c>
      <c r="S70" s="57">
        <f>$C70</f>
        <v>0.1</v>
      </c>
      <c r="AG70" s="57">
        <f>$C70</f>
        <v>0.1</v>
      </c>
      <c r="AO70" s="154">
        <v>0.1</v>
      </c>
      <c r="AP70" s="154"/>
      <c r="AQ70" s="154"/>
      <c r="AR70" s="154"/>
      <c r="AS70" s="154"/>
      <c r="AT70" s="154"/>
    </row>
    <row r="71" spans="1:46" x14ac:dyDescent="0.2">
      <c r="A71" s="26" t="s">
        <v>36</v>
      </c>
      <c r="B71" s="25" t="s">
        <v>34</v>
      </c>
      <c r="C71" s="25" t="s">
        <v>34</v>
      </c>
      <c r="D71" s="104" t="s">
        <v>34</v>
      </c>
      <c r="E71" s="99">
        <f t="shared" ref="E71:J71" si="37">AO71</f>
        <v>0.86086961756647395</v>
      </c>
      <c r="F71" s="14">
        <f t="shared" si="37"/>
        <v>0.74623940436212288</v>
      </c>
      <c r="G71" s="14">
        <f t="shared" si="37"/>
        <v>0.82467747969527572</v>
      </c>
      <c r="H71" s="14">
        <f t="shared" si="37"/>
        <v>0.86951115297812187</v>
      </c>
      <c r="I71" s="14">
        <f t="shared" si="37"/>
        <v>0.88554119909084228</v>
      </c>
      <c r="J71" s="14">
        <f t="shared" si="37"/>
        <v>0.89149982573751785</v>
      </c>
      <c r="K71" s="142"/>
      <c r="L71" s="147" t="s">
        <v>58</v>
      </c>
      <c r="P71" s="38">
        <f>(1-P40-P39)*(1-P70)</f>
        <v>0.85851346006958318</v>
      </c>
      <c r="S71" s="38">
        <f>(1-S40-S39)*(1-S70)</f>
        <v>0.8715809764802287</v>
      </c>
      <c r="AG71" s="58">
        <f ca="1">_xll.RiskOutput("Marketable Gas (Fraction of Raw)")+(1-AG40-AG39)*(1-AG70)</f>
        <v>0.86086961756647395</v>
      </c>
      <c r="AH71" s="1">
        <f ca="1">_xll.RiskPercentile($AG71,1-AH$29)</f>
        <v>0.74623940436212288</v>
      </c>
      <c r="AI71" s="1">
        <f ca="1">_xll.RiskPercentile($AG71,1-AI$29)</f>
        <v>0.82467747969527572</v>
      </c>
      <c r="AJ71" s="1">
        <f ca="1">_xll.RiskPercentile($AG71,1-AJ$29)</f>
        <v>0.86951115297812187</v>
      </c>
      <c r="AK71" s="1">
        <f ca="1">_xll.RiskPercentile($AG71,1-AK$29)</f>
        <v>0.88554119909084228</v>
      </c>
      <c r="AL71" s="1">
        <f ca="1">_xll.RiskPercentile($AG71,1-AL$29)</f>
        <v>0.89149982573751785</v>
      </c>
      <c r="AO71" s="155">
        <v>0.86086961756647395</v>
      </c>
      <c r="AP71" s="155">
        <v>0.74623940436212288</v>
      </c>
      <c r="AQ71" s="155">
        <v>0.82467747969527572</v>
      </c>
      <c r="AR71" s="155">
        <v>0.86951115297812187</v>
      </c>
      <c r="AS71" s="155">
        <v>0.88554119909084228</v>
      </c>
      <c r="AT71" s="155">
        <v>0.89149982573751785</v>
      </c>
    </row>
    <row r="72" spans="1:46" ht="3.75" customHeight="1" x14ac:dyDescent="0.2">
      <c r="A72" s="30"/>
      <c r="B72" s="31"/>
      <c r="C72" s="32"/>
      <c r="D72" s="31"/>
      <c r="E72" s="31"/>
      <c r="F72" s="33"/>
      <c r="G72" s="33"/>
      <c r="H72" s="33"/>
      <c r="I72" s="33"/>
      <c r="J72" s="33"/>
      <c r="K72" s="34"/>
      <c r="L72" s="146"/>
      <c r="AG72" s="57"/>
      <c r="AO72" s="154"/>
      <c r="AP72" s="154"/>
      <c r="AQ72" s="154"/>
      <c r="AR72" s="154"/>
      <c r="AS72" s="154"/>
      <c r="AT72" s="154"/>
    </row>
    <row r="73" spans="1:46" ht="15.75" x14ac:dyDescent="0.25">
      <c r="A73" s="162" t="s">
        <v>38</v>
      </c>
      <c r="B73" s="63"/>
      <c r="C73" s="64" t="s">
        <v>61</v>
      </c>
      <c r="D73" s="65"/>
      <c r="E73" s="226" t="s">
        <v>66</v>
      </c>
      <c r="F73" s="227"/>
      <c r="G73" s="227"/>
      <c r="H73" s="227"/>
      <c r="I73" s="227"/>
      <c r="J73" s="228"/>
      <c r="K73" s="142"/>
      <c r="L73" s="146"/>
      <c r="AO73" s="154"/>
      <c r="AP73" s="154"/>
      <c r="AQ73" s="154"/>
      <c r="AR73" s="154"/>
      <c r="AS73" s="154"/>
      <c r="AT73" s="154"/>
    </row>
    <row r="74" spans="1:46" ht="15" x14ac:dyDescent="0.25">
      <c r="A74" s="26"/>
      <c r="B74" s="66"/>
      <c r="C74" s="67"/>
      <c r="D74" s="68"/>
      <c r="E74" s="73" t="s">
        <v>11</v>
      </c>
      <c r="F74" s="73" t="str">
        <f>F$30</f>
        <v>P99</v>
      </c>
      <c r="G74" s="73" t="str">
        <f t="shared" ref="G74:J74" si="38">G$30</f>
        <v>P90</v>
      </c>
      <c r="H74" s="73" t="str">
        <f t="shared" si="38"/>
        <v>P50</v>
      </c>
      <c r="I74" s="73" t="str">
        <f t="shared" si="38"/>
        <v>P10</v>
      </c>
      <c r="J74" s="73" t="str">
        <f t="shared" si="38"/>
        <v>P01</v>
      </c>
      <c r="K74" s="142"/>
      <c r="L74" s="146"/>
      <c r="AO74" s="154"/>
      <c r="AP74" s="154"/>
      <c r="AQ74" s="154"/>
      <c r="AR74" s="154"/>
      <c r="AS74" s="154"/>
      <c r="AT74" s="154"/>
    </row>
    <row r="75" spans="1:46" x14ac:dyDescent="0.2">
      <c r="A75" s="48" t="s">
        <v>56</v>
      </c>
      <c r="B75" s="66"/>
      <c r="C75" s="67"/>
      <c r="D75" s="68"/>
      <c r="E75" s="61"/>
      <c r="F75" s="27"/>
      <c r="G75" s="27"/>
      <c r="H75" s="27"/>
      <c r="I75" s="27"/>
      <c r="J75" s="27"/>
      <c r="K75" s="142"/>
      <c r="L75" s="146"/>
      <c r="AO75" s="154"/>
      <c r="AP75" s="154"/>
      <c r="AQ75" s="154"/>
      <c r="AR75" s="154"/>
      <c r="AS75" s="154"/>
      <c r="AT75" s="154"/>
    </row>
    <row r="76" spans="1:46" ht="14.25" x14ac:dyDescent="0.2">
      <c r="A76" s="50" t="s">
        <v>107</v>
      </c>
      <c r="B76" s="66"/>
      <c r="C76" s="67">
        <f t="shared" ref="C76:C84" si="39">E76*$B$27</f>
        <v>1.0842468855955993</v>
      </c>
      <c r="D76" s="68"/>
      <c r="E76" s="179">
        <f t="shared" ref="E76:J84" si="40">AO76</f>
        <v>8.3497943202799263</v>
      </c>
      <c r="F76" s="179">
        <f t="shared" si="40"/>
        <v>8.7812237773361321E-2</v>
      </c>
      <c r="G76" s="179">
        <f t="shared" si="40"/>
        <v>0.40456484892883071</v>
      </c>
      <c r="H76" s="179">
        <f t="shared" si="40"/>
        <v>2.8111073764069774</v>
      </c>
      <c r="I76" s="179">
        <f t="shared" si="40"/>
        <v>19.004077532891543</v>
      </c>
      <c r="J76" s="179">
        <f t="shared" si="40"/>
        <v>84.020261402366998</v>
      </c>
      <c r="K76" s="142"/>
      <c r="L76" s="146"/>
      <c r="P76" s="119">
        <f>P62*P$50*P48</f>
        <v>10.078599512880462</v>
      </c>
      <c r="Q76" s="38"/>
      <c r="R76" s="38"/>
      <c r="S76" s="119">
        <f>S62*S$50*S48</f>
        <v>2.783951046064062</v>
      </c>
      <c r="AG76" s="77">
        <f ca="1">AG62*AG$50*AG48</f>
        <v>8.3497943202799263</v>
      </c>
      <c r="AH76" s="1">
        <f ca="1">_xll.RiskPercentile($AG76,1-AH$29)</f>
        <v>8.7812237773361321E-2</v>
      </c>
      <c r="AI76" s="1">
        <f ca="1">_xll.RiskPercentile($AG76,1-AI$29)</f>
        <v>0.40456484892883071</v>
      </c>
      <c r="AJ76" s="1">
        <f ca="1">_xll.RiskPercentile($AG76,1-AJ$29)</f>
        <v>2.8111073764069774</v>
      </c>
      <c r="AK76" s="1">
        <f ca="1">_xll.RiskPercentile($AG76,1-AK$29)</f>
        <v>19.004077532891543</v>
      </c>
      <c r="AL76" s="1">
        <f ca="1">_xll.RiskPercentile($AG76,1-AL$29)</f>
        <v>84.020261402366998</v>
      </c>
      <c r="AO76" s="156">
        <v>8.3497943202799263</v>
      </c>
      <c r="AP76" s="156">
        <v>8.7812237773361321E-2</v>
      </c>
      <c r="AQ76" s="156">
        <v>0.40456484892883071</v>
      </c>
      <c r="AR76" s="156">
        <v>2.8111073764069774</v>
      </c>
      <c r="AS76" s="156">
        <v>19.004077532891543</v>
      </c>
      <c r="AT76" s="156">
        <v>84.020261402366998</v>
      </c>
    </row>
    <row r="77" spans="1:46" ht="14.25" x14ac:dyDescent="0.2">
      <c r="A77" s="50" t="s">
        <v>108</v>
      </c>
      <c r="B77" s="66"/>
      <c r="C77" s="67">
        <f t="shared" si="39"/>
        <v>0.32004959791715915</v>
      </c>
      <c r="D77" s="68"/>
      <c r="E77" s="179">
        <f t="shared" si="40"/>
        <v>2.4647046262241212</v>
      </c>
      <c r="F77" s="179">
        <f t="shared" si="40"/>
        <v>1.3893994993239284E-2</v>
      </c>
      <c r="G77" s="179">
        <f t="shared" si="40"/>
        <v>7.5371608091445233E-2</v>
      </c>
      <c r="H77" s="179">
        <f t="shared" si="40"/>
        <v>0.64515843365869163</v>
      </c>
      <c r="I77" s="179">
        <f t="shared" si="40"/>
        <v>5.1848714223259167</v>
      </c>
      <c r="J77" s="179">
        <f t="shared" si="40"/>
        <v>27.638946008421492</v>
      </c>
      <c r="K77" s="142"/>
      <c r="L77" s="146"/>
      <c r="P77" s="119">
        <f>P81*P67/1000</f>
        <v>3.1262858747614164</v>
      </c>
      <c r="Q77" s="38"/>
      <c r="R77" s="38"/>
      <c r="S77" s="119">
        <f>S81*S67/1000</f>
        <v>0.68130110255419185</v>
      </c>
      <c r="AG77" s="77">
        <f ca="1">AG81*AG67/1000</f>
        <v>2.4647046262241212</v>
      </c>
      <c r="AH77" s="1">
        <f ca="1">_xll.RiskPercentile($AG77,1-AH$29)</f>
        <v>1.3893994993239284E-2</v>
      </c>
      <c r="AI77" s="1">
        <f ca="1">_xll.RiskPercentile($AG77,1-AI$29)</f>
        <v>7.5371608091445233E-2</v>
      </c>
      <c r="AJ77" s="1">
        <f ca="1">_xll.RiskPercentile($AG77,1-AJ$29)</f>
        <v>0.64515843365869163</v>
      </c>
      <c r="AK77" s="1">
        <f ca="1">_xll.RiskPercentile($AG77,1-AK$29)</f>
        <v>5.1848714223259167</v>
      </c>
      <c r="AL77" s="1">
        <f ca="1">_xll.RiskPercentile($AG77,1-AL$29)</f>
        <v>27.638946008421492</v>
      </c>
      <c r="AO77" s="156">
        <v>2.4647046262241212</v>
      </c>
      <c r="AP77" s="156">
        <v>1.3893994993239284E-2</v>
      </c>
      <c r="AQ77" s="156">
        <v>7.5371608091445233E-2</v>
      </c>
      <c r="AR77" s="156">
        <v>0.64515843365869163</v>
      </c>
      <c r="AS77" s="156">
        <v>5.1848714223259167</v>
      </c>
      <c r="AT77" s="156">
        <v>27.638946008421492</v>
      </c>
    </row>
    <row r="78" spans="1:46" ht="14.25" x14ac:dyDescent="0.2">
      <c r="A78" s="49" t="s">
        <v>109</v>
      </c>
      <c r="B78" s="66"/>
      <c r="C78" s="67">
        <f t="shared" si="39"/>
        <v>1.4042964835127585</v>
      </c>
      <c r="D78" s="68"/>
      <c r="E78" s="179">
        <f t="shared" si="40"/>
        <v>10.814498946504047</v>
      </c>
      <c r="F78" s="180">
        <f t="shared" si="40"/>
        <v>0.14641774447938324</v>
      </c>
      <c r="G78" s="180">
        <f t="shared" si="40"/>
        <v>0.61654982068082853</v>
      </c>
      <c r="H78" s="180">
        <f t="shared" si="40"/>
        <v>3.9886609560566164</v>
      </c>
      <c r="I78" s="180">
        <f t="shared" si="40"/>
        <v>24.966670212209305</v>
      </c>
      <c r="J78" s="180">
        <f t="shared" si="40"/>
        <v>103.15149193382062</v>
      </c>
      <c r="K78" s="142"/>
      <c r="L78" s="146"/>
      <c r="P78" s="119">
        <f>P76+P77</f>
        <v>13.204885387641879</v>
      </c>
      <c r="Q78" s="38"/>
      <c r="R78" s="38"/>
      <c r="S78" s="119">
        <f>S76+S77</f>
        <v>3.4652521486182537</v>
      </c>
      <c r="AG78" s="77">
        <f ca="1">AG76+AG77</f>
        <v>10.814498946504047</v>
      </c>
      <c r="AH78" s="1">
        <f ca="1">_xll.RiskPercentile($AG78,1-AH$29)</f>
        <v>0.14641774447938324</v>
      </c>
      <c r="AI78" s="1">
        <f ca="1">_xll.RiskPercentile($AG78,1-AI$29)</f>
        <v>0.61654982068082853</v>
      </c>
      <c r="AJ78" s="1">
        <f ca="1">_xll.RiskPercentile($AG78,1-AJ$29)</f>
        <v>3.9886609560566164</v>
      </c>
      <c r="AK78" s="1">
        <f ca="1">_xll.RiskPercentile($AG78,1-AK$29)</f>
        <v>24.966670212209305</v>
      </c>
      <c r="AL78" s="1">
        <f ca="1">_xll.RiskPercentile($AG78,1-AL$29)</f>
        <v>103.15149193382062</v>
      </c>
      <c r="AO78" s="156">
        <v>10.814498946504047</v>
      </c>
      <c r="AP78" s="156">
        <v>0.14641774447938324</v>
      </c>
      <c r="AQ78" s="156">
        <v>0.61654982068082853</v>
      </c>
      <c r="AR78" s="156">
        <v>3.9886609560566164</v>
      </c>
      <c r="AS78" s="156">
        <v>24.966670212209305</v>
      </c>
      <c r="AT78" s="156">
        <v>103.15149193382062</v>
      </c>
    </row>
    <row r="79" spans="1:46" x14ac:dyDescent="0.2">
      <c r="A79" s="120" t="s">
        <v>100</v>
      </c>
      <c r="B79" s="121"/>
      <c r="C79" s="160">
        <f t="shared" si="39"/>
        <v>8.837237770745789</v>
      </c>
      <c r="D79" s="122"/>
      <c r="E79" s="181">
        <f t="shared" si="40"/>
        <v>68.055641870349973</v>
      </c>
      <c r="F79" s="182">
        <f t="shared" si="40"/>
        <v>0.92140686600875876</v>
      </c>
      <c r="G79" s="182">
        <f t="shared" si="40"/>
        <v>3.879948021544454</v>
      </c>
      <c r="H79" s="182">
        <f t="shared" si="40"/>
        <v>25.100643396464289</v>
      </c>
      <c r="I79" s="182">
        <f t="shared" si="40"/>
        <v>157.11525564543317</v>
      </c>
      <c r="J79" s="182">
        <f t="shared" si="40"/>
        <v>649.13233873953322</v>
      </c>
      <c r="K79" s="142"/>
      <c r="L79" s="146"/>
      <c r="P79" s="124">
        <f>P78*6.293</f>
        <v>83.098343744430338</v>
      </c>
      <c r="Q79" s="38"/>
      <c r="R79" s="38"/>
      <c r="S79" s="124">
        <f>S78*6.293</f>
        <v>21.806831771254672</v>
      </c>
      <c r="AG79" s="124">
        <f ca="1">AG78*6.293</f>
        <v>68.055641870349973</v>
      </c>
      <c r="AH79" s="124">
        <f t="shared" ref="AH79:AL79" ca="1" si="41">AH78*6.293</f>
        <v>0.92140686600875876</v>
      </c>
      <c r="AI79" s="124">
        <f t="shared" ca="1" si="41"/>
        <v>3.879948021544454</v>
      </c>
      <c r="AJ79" s="124">
        <f t="shared" ca="1" si="41"/>
        <v>25.100643396464289</v>
      </c>
      <c r="AK79" s="124">
        <f t="shared" ca="1" si="41"/>
        <v>157.11525564543317</v>
      </c>
      <c r="AL79" s="124">
        <f t="shared" ca="1" si="41"/>
        <v>649.13233873953322</v>
      </c>
      <c r="AO79" s="156">
        <v>68.055641870349973</v>
      </c>
      <c r="AP79" s="156">
        <v>0.92140686600875876</v>
      </c>
      <c r="AQ79" s="156">
        <v>3.879948021544454</v>
      </c>
      <c r="AR79" s="156">
        <v>25.100643396464289</v>
      </c>
      <c r="AS79" s="156">
        <v>157.11525564543317</v>
      </c>
      <c r="AT79" s="156">
        <v>649.13233873953322</v>
      </c>
    </row>
    <row r="80" spans="1:46" ht="19.5" customHeight="1" x14ac:dyDescent="0.2">
      <c r="A80" s="50" t="s">
        <v>110</v>
      </c>
      <c r="B80" s="66"/>
      <c r="C80" s="67">
        <f t="shared" si="39"/>
        <v>1.2771954830104613E-4</v>
      </c>
      <c r="D80" s="68"/>
      <c r="E80" s="179">
        <f t="shared" si="40"/>
        <v>9.8356930802432447E-4</v>
      </c>
      <c r="F80" s="179">
        <f t="shared" si="40"/>
        <v>4.9062709981913625E-6</v>
      </c>
      <c r="G80" s="179">
        <f t="shared" si="40"/>
        <v>2.8468805753198212E-5</v>
      </c>
      <c r="H80" s="179">
        <f t="shared" si="40"/>
        <v>2.4063406607644823E-4</v>
      </c>
      <c r="I80" s="179">
        <f t="shared" si="40"/>
        <v>2.1404098226216646E-3</v>
      </c>
      <c r="J80" s="179">
        <f t="shared" si="40"/>
        <v>1.1448159030451164E-2</v>
      </c>
      <c r="K80" s="142"/>
      <c r="L80" s="146"/>
      <c r="P80" s="119">
        <f>P76*P55/1000</f>
        <v>1.2479861500238295E-3</v>
      </c>
      <c r="Q80" s="38"/>
      <c r="R80" s="38"/>
      <c r="S80" s="119">
        <f>S76*S55/1000</f>
        <v>2.4483695917841281E-4</v>
      </c>
      <c r="AG80" s="119">
        <f ca="1">AG76*AG55/1000</f>
        <v>9.8356930802432447E-4</v>
      </c>
      <c r="AH80" s="1">
        <f ca="1">_xll.RiskPercentile($AG80,1-AH$29)</f>
        <v>4.9062709981913625E-6</v>
      </c>
      <c r="AI80" s="1">
        <f ca="1">_xll.RiskPercentile($AG80,1-AI$29)</f>
        <v>2.8468805753198212E-5</v>
      </c>
      <c r="AJ80" s="1">
        <f ca="1">_xll.RiskPercentile($AG80,1-AJ$29)</f>
        <v>2.4063406607644823E-4</v>
      </c>
      <c r="AK80" s="1">
        <f ca="1">_xll.RiskPercentile($AG80,1-AK$29)</f>
        <v>2.1404098226216646E-3</v>
      </c>
      <c r="AL80" s="1">
        <f ca="1">_xll.RiskPercentile($AG80,1-AL$29)</f>
        <v>1.1448159030451164E-2</v>
      </c>
      <c r="AO80" s="156">
        <v>9.8356930802432447E-4</v>
      </c>
      <c r="AP80" s="156">
        <v>4.9062709981913625E-6</v>
      </c>
      <c r="AQ80" s="156">
        <v>2.8468805753198212E-5</v>
      </c>
      <c r="AR80" s="156">
        <v>2.4063406607644823E-4</v>
      </c>
      <c r="AS80" s="156">
        <v>2.1404098226216646E-3</v>
      </c>
      <c r="AT80" s="156">
        <v>1.1448159030451164E-2</v>
      </c>
    </row>
    <row r="81" spans="1:46" ht="14.25" x14ac:dyDescent="0.2">
      <c r="A81" s="50" t="s">
        <v>111</v>
      </c>
      <c r="B81" s="66"/>
      <c r="C81" s="67">
        <f t="shared" si="39"/>
        <v>5.0970660495898397</v>
      </c>
      <c r="D81" s="68"/>
      <c r="E81" s="179">
        <f t="shared" si="40"/>
        <v>39.25254821237332</v>
      </c>
      <c r="F81" s="179">
        <f t="shared" si="40"/>
        <v>0.74218784003692284</v>
      </c>
      <c r="G81" s="179">
        <f t="shared" si="40"/>
        <v>2.8924464406434955</v>
      </c>
      <c r="H81" s="179">
        <f t="shared" si="40"/>
        <v>16.569540971018565</v>
      </c>
      <c r="I81" s="179">
        <f t="shared" si="40"/>
        <v>88.908711407480496</v>
      </c>
      <c r="J81" s="179">
        <f t="shared" si="40"/>
        <v>324.78664362626677</v>
      </c>
      <c r="K81" s="142"/>
      <c r="L81" s="146"/>
      <c r="P81" s="119">
        <f>P64*P49*P$50/1000</f>
        <v>45.601136042761674</v>
      </c>
      <c r="Q81" s="38"/>
      <c r="R81" s="38"/>
      <c r="S81" s="119">
        <f>S64*S49*S$50/1000</f>
        <v>17.365517000542624</v>
      </c>
      <c r="AG81" s="119">
        <f ca="1">AG64*AG49*AG$50/1000</f>
        <v>39.25254821237332</v>
      </c>
      <c r="AH81" s="1">
        <f ca="1">_xll.RiskPercentile($AG81,1-AH$29)</f>
        <v>0.74218784003692284</v>
      </c>
      <c r="AI81" s="1">
        <f ca="1">_xll.RiskPercentile($AG81,1-AI$29)</f>
        <v>2.8924464406434955</v>
      </c>
      <c r="AJ81" s="1">
        <f ca="1">_xll.RiskPercentile($AG81,1-AJ$29)</f>
        <v>16.569540971018565</v>
      </c>
      <c r="AK81" s="1">
        <f ca="1">_xll.RiskPercentile($AG81,1-AK$29)</f>
        <v>88.908711407480496</v>
      </c>
      <c r="AL81" s="1">
        <f ca="1">_xll.RiskPercentile($AG81,1-AL$29)</f>
        <v>324.78664362626677</v>
      </c>
      <c r="AO81" s="156">
        <v>39.25254821237332</v>
      </c>
      <c r="AP81" s="156">
        <v>0.74218784003692284</v>
      </c>
      <c r="AQ81" s="156">
        <v>2.8924464406434955</v>
      </c>
      <c r="AR81" s="156">
        <v>16.569540971018565</v>
      </c>
      <c r="AS81" s="156">
        <v>88.908711407480496</v>
      </c>
      <c r="AT81" s="156">
        <v>324.78664362626677</v>
      </c>
    </row>
    <row r="82" spans="1:46" ht="14.25" x14ac:dyDescent="0.2">
      <c r="A82" s="49" t="s">
        <v>112</v>
      </c>
      <c r="B82" s="66"/>
      <c r="C82" s="67">
        <f t="shared" si="39"/>
        <v>5.0971937691381415</v>
      </c>
      <c r="D82" s="68"/>
      <c r="E82" s="179">
        <f t="shared" si="40"/>
        <v>39.253531781681346</v>
      </c>
      <c r="F82" s="179">
        <f t="shared" si="40"/>
        <v>0.74221402928554947</v>
      </c>
      <c r="G82" s="179">
        <f t="shared" si="40"/>
        <v>2.8924933707896447</v>
      </c>
      <c r="H82" s="179">
        <f t="shared" si="40"/>
        <v>16.569751686288701</v>
      </c>
      <c r="I82" s="179">
        <f t="shared" si="40"/>
        <v>88.912249109637685</v>
      </c>
      <c r="J82" s="179">
        <f t="shared" si="40"/>
        <v>324.81583201549637</v>
      </c>
      <c r="K82" s="142"/>
      <c r="L82" s="146"/>
      <c r="P82" s="119">
        <f>P80+P81</f>
        <v>45.6023840289117</v>
      </c>
      <c r="Q82" s="38"/>
      <c r="R82" s="38"/>
      <c r="S82" s="119">
        <f>S80+S81</f>
        <v>17.365761837501804</v>
      </c>
      <c r="AG82" s="77">
        <f ca="1">AG80+AG81</f>
        <v>39.253531781681346</v>
      </c>
      <c r="AH82" s="1">
        <f ca="1">_xll.RiskPercentile($AG82,1-AH$29)</f>
        <v>0.74221402928554947</v>
      </c>
      <c r="AI82" s="1">
        <f ca="1">_xll.RiskPercentile($AG82,1-AI$29)</f>
        <v>2.8924933707896447</v>
      </c>
      <c r="AJ82" s="1">
        <f ca="1">_xll.RiskPercentile($AG82,1-AJ$29)</f>
        <v>16.569751686288701</v>
      </c>
      <c r="AK82" s="1">
        <f ca="1">_xll.RiskPercentile($AG82,1-AK$29)</f>
        <v>88.912249109637685</v>
      </c>
      <c r="AL82" s="1">
        <f ca="1">_xll.RiskPercentile($AG82,1-AL$29)</f>
        <v>324.81583201549637</v>
      </c>
      <c r="AO82" s="156">
        <v>39.253531781681346</v>
      </c>
      <c r="AP82" s="156">
        <v>0.74221402928554947</v>
      </c>
      <c r="AQ82" s="156">
        <v>2.8924933707896447</v>
      </c>
      <c r="AR82" s="156">
        <v>16.569751686288701</v>
      </c>
      <c r="AS82" s="156">
        <v>88.912249109637685</v>
      </c>
      <c r="AT82" s="156">
        <v>324.81583201549637</v>
      </c>
    </row>
    <row r="83" spans="1:46" x14ac:dyDescent="0.2">
      <c r="A83" s="120" t="s">
        <v>101</v>
      </c>
      <c r="B83" s="121"/>
      <c r="C83" s="160">
        <f t="shared" si="39"/>
        <v>180.91979564178916</v>
      </c>
      <c r="D83" s="125"/>
      <c r="E83" s="181">
        <f t="shared" si="40"/>
        <v>1393.2648570589977</v>
      </c>
      <c r="F83" s="181">
        <f t="shared" si="40"/>
        <v>26.344144755461294</v>
      </c>
      <c r="G83" s="181">
        <f t="shared" si="40"/>
        <v>102.66615970280765</v>
      </c>
      <c r="H83" s="181">
        <f t="shared" si="40"/>
        <v>588.12676635313119</v>
      </c>
      <c r="I83" s="181">
        <f t="shared" si="40"/>
        <v>3155.8513698974798</v>
      </c>
      <c r="J83" s="181">
        <f t="shared" si="40"/>
        <v>11529.013141558027</v>
      </c>
      <c r="K83" s="142"/>
      <c r="L83" s="146"/>
      <c r="P83" s="124">
        <f>P82*35.494</f>
        <v>1618.6110187221918</v>
      </c>
      <c r="Q83" s="38"/>
      <c r="R83" s="38"/>
      <c r="S83" s="124">
        <f>S82*35.494</f>
        <v>616.38035066028897</v>
      </c>
      <c r="AG83" s="124">
        <f t="shared" ref="AG83:AL83" ca="1" si="42">AG82*35.494</f>
        <v>1393.2648570589977</v>
      </c>
      <c r="AH83" s="124">
        <f t="shared" ca="1" si="42"/>
        <v>26.344144755461294</v>
      </c>
      <c r="AI83" s="124">
        <f t="shared" ca="1" si="42"/>
        <v>102.66615970280765</v>
      </c>
      <c r="AJ83" s="124">
        <f t="shared" ca="1" si="42"/>
        <v>588.12676635313119</v>
      </c>
      <c r="AK83" s="124">
        <f t="shared" ca="1" si="42"/>
        <v>3155.8513698974798</v>
      </c>
      <c r="AL83" s="124">
        <f t="shared" ca="1" si="42"/>
        <v>11529.013141558027</v>
      </c>
      <c r="AO83" s="156">
        <v>1393.2648570589977</v>
      </c>
      <c r="AP83" s="156">
        <v>26.344144755461294</v>
      </c>
      <c r="AQ83" s="156">
        <v>102.66615970280765</v>
      </c>
      <c r="AR83" s="156">
        <v>588.12676635313119</v>
      </c>
      <c r="AS83" s="156">
        <v>3155.8513698974798</v>
      </c>
      <c r="AT83" s="156">
        <v>11529.013141558027</v>
      </c>
    </row>
    <row r="84" spans="1:46" x14ac:dyDescent="0.2">
      <c r="A84" s="123" t="s">
        <v>40</v>
      </c>
      <c r="B84" s="121"/>
      <c r="C84" s="160">
        <f t="shared" si="39"/>
        <v>38.990537044377326</v>
      </c>
      <c r="D84" s="125"/>
      <c r="E84" s="181">
        <f t="shared" si="40"/>
        <v>300.26645138018296</v>
      </c>
      <c r="F84" s="181">
        <f t="shared" si="40"/>
        <v>5.3120976585856416</v>
      </c>
      <c r="G84" s="181">
        <f t="shared" si="40"/>
        <v>20.990974638679063</v>
      </c>
      <c r="H84" s="181">
        <f t="shared" si="40"/>
        <v>123.12177112198616</v>
      </c>
      <c r="I84" s="181">
        <f t="shared" si="40"/>
        <v>683.09048396167987</v>
      </c>
      <c r="J84" s="181">
        <f t="shared" si="40"/>
        <v>2570.6345289992041</v>
      </c>
      <c r="K84" s="142"/>
      <c r="L84" s="146"/>
      <c r="P84" s="119">
        <f>P79+P83/P$69</f>
        <v>352.86684686479566</v>
      </c>
      <c r="Q84" s="38"/>
      <c r="R84" s="38"/>
      <c r="S84" s="119">
        <f>S79+S83/S$69</f>
        <v>124.53689021463617</v>
      </c>
      <c r="AG84" s="119">
        <f ca="1">AG79+AG83/$AG$69</f>
        <v>300.26645138018296</v>
      </c>
      <c r="AH84" s="119">
        <f t="shared" ref="AH84:AL84" ca="1" si="43">AH79+AH83/$AG$69</f>
        <v>5.3120976585856416</v>
      </c>
      <c r="AI84" s="119">
        <f t="shared" ca="1" si="43"/>
        <v>20.990974638679063</v>
      </c>
      <c r="AJ84" s="119">
        <f t="shared" ca="1" si="43"/>
        <v>123.12177112198616</v>
      </c>
      <c r="AK84" s="119">
        <f t="shared" ca="1" si="43"/>
        <v>683.09048396167987</v>
      </c>
      <c r="AL84" s="119">
        <f t="shared" ca="1" si="43"/>
        <v>2570.6345289992041</v>
      </c>
      <c r="AO84" s="156">
        <v>300.26645138018296</v>
      </c>
      <c r="AP84" s="156">
        <v>5.3120976585856416</v>
      </c>
      <c r="AQ84" s="156">
        <v>20.990974638679063</v>
      </c>
      <c r="AR84" s="156">
        <v>123.12177112198616</v>
      </c>
      <c r="AS84" s="156">
        <v>683.09048396167987</v>
      </c>
      <c r="AT84" s="156">
        <v>2570.6345289992041</v>
      </c>
    </row>
    <row r="85" spans="1:46" x14ac:dyDescent="0.2">
      <c r="A85" s="26"/>
      <c r="B85" s="66"/>
      <c r="C85" s="67"/>
      <c r="D85" s="68"/>
      <c r="E85" s="183"/>
      <c r="F85" s="184"/>
      <c r="G85" s="184"/>
      <c r="H85" s="184"/>
      <c r="I85" s="184"/>
      <c r="J85" s="184"/>
      <c r="K85" s="142"/>
      <c r="L85" s="146"/>
      <c r="P85" s="38"/>
      <c r="Q85" s="38"/>
      <c r="R85" s="38"/>
      <c r="S85" s="38"/>
      <c r="AG85" s="60"/>
      <c r="AH85" s="60"/>
      <c r="AI85" s="60"/>
      <c r="AJ85" s="60"/>
      <c r="AK85" s="60"/>
      <c r="AL85" s="60"/>
      <c r="AM85" s="60"/>
      <c r="AO85" s="156"/>
      <c r="AP85" s="156"/>
      <c r="AQ85" s="156"/>
      <c r="AR85" s="156"/>
      <c r="AS85" s="156"/>
      <c r="AT85" s="156"/>
    </row>
    <row r="86" spans="1:46" x14ac:dyDescent="0.2">
      <c r="A86" s="48" t="s">
        <v>39</v>
      </c>
      <c r="B86" s="66"/>
      <c r="C86" s="67"/>
      <c r="D86" s="68"/>
      <c r="E86" s="183"/>
      <c r="F86" s="184"/>
      <c r="G86" s="184"/>
      <c r="H86" s="184"/>
      <c r="I86" s="184"/>
      <c r="J86" s="184"/>
      <c r="K86" s="142"/>
      <c r="L86" s="146"/>
      <c r="P86" s="38"/>
      <c r="Q86" s="38"/>
      <c r="R86" s="38"/>
      <c r="S86" s="38"/>
      <c r="AO86" s="156"/>
      <c r="AP86" s="156"/>
      <c r="AQ86" s="156"/>
      <c r="AR86" s="156"/>
      <c r="AS86" s="156"/>
      <c r="AT86" s="156"/>
    </row>
    <row r="87" spans="1:46" ht="14.25" x14ac:dyDescent="0.2">
      <c r="A87" s="50" t="s">
        <v>107</v>
      </c>
      <c r="B87" s="66"/>
      <c r="C87" s="67">
        <f t="shared" ref="C87:C96" si="44">E87*$B$27</f>
        <v>0.16160404359811054</v>
      </c>
      <c r="D87" s="68"/>
      <c r="E87" s="179">
        <f t="shared" ref="E87:J96" si="45">AO87</f>
        <v>1.2445140892690147</v>
      </c>
      <c r="F87" s="179">
        <f t="shared" si="45"/>
        <v>8.3520963538487869E-3</v>
      </c>
      <c r="G87" s="179">
        <f t="shared" si="45"/>
        <v>4.4256190403003437E-2</v>
      </c>
      <c r="H87" s="179">
        <f t="shared" si="45"/>
        <v>0.3513757690077654</v>
      </c>
      <c r="I87" s="179">
        <f t="shared" si="45"/>
        <v>2.7568780922823253</v>
      </c>
      <c r="J87" s="179">
        <f t="shared" si="45"/>
        <v>13.587056713371437</v>
      </c>
      <c r="K87" s="142"/>
      <c r="L87" s="146"/>
      <c r="P87" s="38">
        <f>P53*P76</f>
        <v>1.5435787314210694</v>
      </c>
      <c r="Q87" s="38"/>
      <c r="R87" s="38"/>
      <c r="S87" s="38">
        <f>S53*S76</f>
        <v>0.35008306430598191</v>
      </c>
      <c r="AG87" s="77">
        <f ca="1">AG53*AG76</f>
        <v>1.2445140892690147</v>
      </c>
      <c r="AH87" s="1">
        <f ca="1">_xll.RiskPercentile($AG87,1-AH$29)</f>
        <v>8.3520963538487869E-3</v>
      </c>
      <c r="AI87" s="1">
        <f ca="1">_xll.RiskPercentile($AG87,1-AI$29)</f>
        <v>4.4256190403003437E-2</v>
      </c>
      <c r="AJ87" s="1">
        <f ca="1">_xll.RiskPercentile($AG87,1-AJ$29)</f>
        <v>0.3513757690077654</v>
      </c>
      <c r="AK87" s="1">
        <f ca="1">_xll.RiskPercentile($AG87,1-AK$29)</f>
        <v>2.7568780922823253</v>
      </c>
      <c r="AL87" s="1">
        <f ca="1">_xll.RiskPercentile($AG87,1-AL$29)</f>
        <v>13.587056713371437</v>
      </c>
      <c r="AO87" s="156">
        <v>1.2445140892690147</v>
      </c>
      <c r="AP87" s="156">
        <v>8.3520963538487869E-3</v>
      </c>
      <c r="AQ87" s="156">
        <v>4.4256190403003437E-2</v>
      </c>
      <c r="AR87" s="156">
        <v>0.3513757690077654</v>
      </c>
      <c r="AS87" s="156">
        <v>2.7568780922823253</v>
      </c>
      <c r="AT87" s="156">
        <v>13.587056713371437</v>
      </c>
    </row>
    <row r="88" spans="1:46" ht="14.25" x14ac:dyDescent="0.2">
      <c r="A88" s="50" t="s">
        <v>108</v>
      </c>
      <c r="B88" s="66"/>
      <c r="C88" s="67">
        <f t="shared" si="44"/>
        <v>0.1756050563766518</v>
      </c>
      <c r="D88" s="68"/>
      <c r="E88" s="179">
        <f t="shared" si="45"/>
        <v>1.3523360055959515</v>
      </c>
      <c r="F88" s="179">
        <f t="shared" si="45"/>
        <v>7.1650040679197349E-3</v>
      </c>
      <c r="G88" s="179">
        <f t="shared" si="45"/>
        <v>3.9640205605743939E-2</v>
      </c>
      <c r="H88" s="179">
        <f t="shared" si="45"/>
        <v>0.34804629900854828</v>
      </c>
      <c r="I88" s="179">
        <f t="shared" si="45"/>
        <v>2.902943917572975</v>
      </c>
      <c r="J88" s="179">
        <f t="shared" si="45"/>
        <v>14.814820838519173</v>
      </c>
      <c r="K88" s="142"/>
      <c r="L88" s="146"/>
      <c r="P88" s="38">
        <f>P77*P54</f>
        <v>1.7205711820063285</v>
      </c>
      <c r="Q88" s="38"/>
      <c r="R88" s="38"/>
      <c r="S88" s="38">
        <f>S77*S54</f>
        <v>0.36612684816474467</v>
      </c>
      <c r="AG88" s="77">
        <f ca="1">AG77*AG54</f>
        <v>1.3523360055959515</v>
      </c>
      <c r="AH88" s="1">
        <f ca="1">_xll.RiskPercentile($AG88,1-AH$29)</f>
        <v>7.1650040679197349E-3</v>
      </c>
      <c r="AI88" s="1">
        <f ca="1">_xll.RiskPercentile($AG88,1-AI$29)</f>
        <v>3.9640205605743939E-2</v>
      </c>
      <c r="AJ88" s="1">
        <f ca="1">_xll.RiskPercentile($AG88,1-AJ$29)</f>
        <v>0.34804629900854828</v>
      </c>
      <c r="AK88" s="1">
        <f ca="1">_xll.RiskPercentile($AG88,1-AK$29)</f>
        <v>2.902943917572975</v>
      </c>
      <c r="AL88" s="1">
        <f ca="1">_xll.RiskPercentile($AG88,1-AL$29)</f>
        <v>14.814820838519173</v>
      </c>
      <c r="AO88" s="156">
        <v>1.3523360055959515</v>
      </c>
      <c r="AP88" s="156">
        <v>7.1650040679197349E-3</v>
      </c>
      <c r="AQ88" s="156">
        <v>3.9640205605743939E-2</v>
      </c>
      <c r="AR88" s="156">
        <v>0.34804629900854828</v>
      </c>
      <c r="AS88" s="156">
        <v>2.902943917572975</v>
      </c>
      <c r="AT88" s="156">
        <v>14.814820838519173</v>
      </c>
    </row>
    <row r="89" spans="1:46" ht="14.25" x14ac:dyDescent="0.2">
      <c r="A89" s="49" t="s">
        <v>109</v>
      </c>
      <c r="B89" s="66"/>
      <c r="C89" s="67">
        <f t="shared" si="44"/>
        <v>0.33720909997476239</v>
      </c>
      <c r="D89" s="68"/>
      <c r="E89" s="179">
        <f t="shared" si="45"/>
        <v>2.5968500948649664</v>
      </c>
      <c r="F89" s="185">
        <f t="shared" si="45"/>
        <v>2.7396339800350278E-2</v>
      </c>
      <c r="G89" s="185">
        <f t="shared" si="45"/>
        <v>0.13003753223843123</v>
      </c>
      <c r="H89" s="185">
        <f t="shared" si="45"/>
        <v>0.88233853118808925</v>
      </c>
      <c r="I89" s="185">
        <f t="shared" si="45"/>
        <v>5.9160406737432707</v>
      </c>
      <c r="J89" s="185">
        <f t="shared" si="45"/>
        <v>26.366776199372477</v>
      </c>
      <c r="K89" s="142"/>
      <c r="L89" s="146"/>
      <c r="P89" s="38">
        <f>P87+P88</f>
        <v>3.2641499134273979</v>
      </c>
      <c r="Q89" s="38"/>
      <c r="R89" s="38"/>
      <c r="S89" s="38">
        <f>S87+S88</f>
        <v>0.71620991247072663</v>
      </c>
      <c r="AG89" s="77">
        <f ca="1">AG87+AG88</f>
        <v>2.5968500948649664</v>
      </c>
      <c r="AH89" s="1">
        <f ca="1">_xll.RiskPercentile($AG89,1-AH$29)</f>
        <v>2.7396339800350278E-2</v>
      </c>
      <c r="AI89" s="1">
        <f ca="1">_xll.RiskPercentile($AG89,1-AI$29)</f>
        <v>0.13003753223843123</v>
      </c>
      <c r="AJ89" s="1">
        <f ca="1">_xll.RiskPercentile($AG89,1-AJ$29)</f>
        <v>0.88233853118808925</v>
      </c>
      <c r="AK89" s="1">
        <f ca="1">_xll.RiskPercentile($AG89,1-AK$29)</f>
        <v>5.9160406737432707</v>
      </c>
      <c r="AL89" s="1">
        <f ca="1">_xll.RiskPercentile($AG89,1-AL$29)</f>
        <v>26.366776199372477</v>
      </c>
      <c r="AO89" s="156">
        <v>2.5968500948649664</v>
      </c>
      <c r="AP89" s="156">
        <v>2.7396339800350278E-2</v>
      </c>
      <c r="AQ89" s="156">
        <v>0.13003753223843123</v>
      </c>
      <c r="AR89" s="156">
        <v>0.88233853118808925</v>
      </c>
      <c r="AS89" s="156">
        <v>5.9160406737432707</v>
      </c>
      <c r="AT89" s="156">
        <v>26.366776199372477</v>
      </c>
    </row>
    <row r="90" spans="1:46" x14ac:dyDescent="0.2">
      <c r="A90" s="120" t="s">
        <v>100</v>
      </c>
      <c r="B90" s="121"/>
      <c r="C90" s="161">
        <f t="shared" si="44"/>
        <v>2.1220568661411798</v>
      </c>
      <c r="D90" s="122"/>
      <c r="E90" s="186">
        <f t="shared" si="45"/>
        <v>16.341977646985235</v>
      </c>
      <c r="F90" s="187">
        <f t="shared" si="45"/>
        <v>0.17240516636360431</v>
      </c>
      <c r="G90" s="187">
        <f t="shared" si="45"/>
        <v>0.81832619037644772</v>
      </c>
      <c r="H90" s="187">
        <f t="shared" si="45"/>
        <v>5.5525563767666455</v>
      </c>
      <c r="I90" s="187">
        <f t="shared" si="45"/>
        <v>37.229643959866401</v>
      </c>
      <c r="J90" s="187">
        <f t="shared" si="45"/>
        <v>165.92612262265101</v>
      </c>
      <c r="K90" s="142"/>
      <c r="L90" s="146"/>
      <c r="P90" s="124">
        <f>P89*6.293</f>
        <v>20.541295405198614</v>
      </c>
      <c r="Q90" s="38"/>
      <c r="R90" s="38"/>
      <c r="S90" s="124">
        <f>S89*6.293</f>
        <v>4.507108979178283</v>
      </c>
      <c r="AG90" s="124">
        <f ca="1">AG89*6.293</f>
        <v>16.341977646985235</v>
      </c>
      <c r="AH90" s="124">
        <f t="shared" ref="AH90:AL90" ca="1" si="46">AH89*6.293</f>
        <v>0.17240516636360431</v>
      </c>
      <c r="AI90" s="124">
        <f t="shared" ca="1" si="46"/>
        <v>0.81832619037644772</v>
      </c>
      <c r="AJ90" s="124">
        <f t="shared" ca="1" si="46"/>
        <v>5.5525563767666455</v>
      </c>
      <c r="AK90" s="124">
        <f t="shared" ca="1" si="46"/>
        <v>37.229643959866401</v>
      </c>
      <c r="AL90" s="124">
        <f t="shared" ca="1" si="46"/>
        <v>165.92612262265101</v>
      </c>
      <c r="AO90" s="156">
        <v>16.341977646985235</v>
      </c>
      <c r="AP90" s="156">
        <v>0.17240516636360431</v>
      </c>
      <c r="AQ90" s="156">
        <v>0.81832619037644772</v>
      </c>
      <c r="AR90" s="156">
        <v>5.5525563767666455</v>
      </c>
      <c r="AS90" s="156">
        <v>37.229643959866401</v>
      </c>
      <c r="AT90" s="156">
        <v>165.92612262265101</v>
      </c>
    </row>
    <row r="91" spans="1:46" ht="19.5" customHeight="1" x14ac:dyDescent="0.2">
      <c r="A91" s="50" t="s">
        <v>110</v>
      </c>
      <c r="B91" s="66"/>
      <c r="C91" s="67">
        <f t="shared" si="44"/>
        <v>1.9036250623524055E-5</v>
      </c>
      <c r="D91" s="68"/>
      <c r="E91" s="179">
        <f t="shared" si="45"/>
        <v>1.4659832501931743E-4</v>
      </c>
      <c r="F91" s="179">
        <f t="shared" si="45"/>
        <v>4.9664067700962124E-7</v>
      </c>
      <c r="G91" s="179">
        <f t="shared" si="45"/>
        <v>3.0966150750948726E-6</v>
      </c>
      <c r="H91" s="179">
        <f t="shared" si="45"/>
        <v>3.0384608177011684E-5</v>
      </c>
      <c r="I91" s="179">
        <f t="shared" si="45"/>
        <v>3.0278466791509531E-4</v>
      </c>
      <c r="J91" s="179">
        <f t="shared" si="45"/>
        <v>1.8312463651425684E-3</v>
      </c>
      <c r="K91" s="142"/>
      <c r="L91" s="146"/>
      <c r="P91" s="38">
        <f>P80*P53</f>
        <v>1.911341824648306E-4</v>
      </c>
      <c r="Q91" s="38"/>
      <c r="R91" s="38"/>
      <c r="S91" s="38">
        <f>S80*S53</f>
        <v>3.0788354933797567E-5</v>
      </c>
      <c r="AG91" s="77">
        <f ca="1">AG80*AG53</f>
        <v>1.4659832501931743E-4</v>
      </c>
      <c r="AH91" s="1">
        <f ca="1">_xll.RiskPercentile($AG91,1-AH$29)</f>
        <v>4.9664067700962124E-7</v>
      </c>
      <c r="AI91" s="1">
        <f ca="1">_xll.RiskPercentile($AG91,1-AI$29)</f>
        <v>3.0966150750948726E-6</v>
      </c>
      <c r="AJ91" s="1">
        <f ca="1">_xll.RiskPercentile($AG91,1-AJ$29)</f>
        <v>3.0384608177011684E-5</v>
      </c>
      <c r="AK91" s="1">
        <f ca="1">_xll.RiskPercentile($AG91,1-AK$29)</f>
        <v>3.0278466791509531E-4</v>
      </c>
      <c r="AL91" s="1">
        <f ca="1">_xll.RiskPercentile($AG91,1-AL$29)</f>
        <v>1.8312463651425684E-3</v>
      </c>
      <c r="AO91" s="156">
        <v>1.4659832501931743E-4</v>
      </c>
      <c r="AP91" s="156">
        <v>4.9664067700962124E-7</v>
      </c>
      <c r="AQ91" s="156">
        <v>3.0966150750948726E-6</v>
      </c>
      <c r="AR91" s="156">
        <v>3.0384608177011684E-5</v>
      </c>
      <c r="AS91" s="156">
        <v>3.0278466791509531E-4</v>
      </c>
      <c r="AT91" s="156">
        <v>1.8312463651425684E-3</v>
      </c>
    </row>
    <row r="92" spans="1:46" ht="14.25" x14ac:dyDescent="0.2">
      <c r="A92" s="50" t="s">
        <v>111</v>
      </c>
      <c r="B92" s="66"/>
      <c r="C92" s="67">
        <f t="shared" si="44"/>
        <v>2.7966620699377338</v>
      </c>
      <c r="D92" s="68"/>
      <c r="E92" s="179">
        <f t="shared" si="45"/>
        <v>21.537117954902769</v>
      </c>
      <c r="F92" s="179">
        <f t="shared" si="45"/>
        <v>0.38276495113331965</v>
      </c>
      <c r="G92" s="179">
        <f t="shared" si="45"/>
        <v>1.5264707912643249</v>
      </c>
      <c r="H92" s="179">
        <f t="shared" si="45"/>
        <v>8.8531951330959657</v>
      </c>
      <c r="I92" s="179">
        <f t="shared" si="45"/>
        <v>49.182467914732761</v>
      </c>
      <c r="J92" s="179">
        <f t="shared" si="45"/>
        <v>183.56550290034173</v>
      </c>
      <c r="K92" s="142"/>
      <c r="L92" s="146"/>
      <c r="P92" s="38">
        <f>P81*P54</f>
        <v>25.096873313901131</v>
      </c>
      <c r="Q92" s="38"/>
      <c r="R92" s="38"/>
      <c r="S92" s="38">
        <f>S81*S54</f>
        <v>9.3321175942970633</v>
      </c>
      <c r="AG92" s="77">
        <f ca="1">AG81*AG54</f>
        <v>21.537117954902769</v>
      </c>
      <c r="AH92" s="1">
        <f ca="1">_xll.RiskPercentile($AG92,1-AH$29)</f>
        <v>0.38276495113331965</v>
      </c>
      <c r="AI92" s="1">
        <f ca="1">_xll.RiskPercentile($AG92,1-AI$29)</f>
        <v>1.5264707912643249</v>
      </c>
      <c r="AJ92" s="1">
        <f ca="1">_xll.RiskPercentile($AG92,1-AJ$29)</f>
        <v>8.8531951330959657</v>
      </c>
      <c r="AK92" s="1">
        <f ca="1">_xll.RiskPercentile($AG92,1-AK$29)</f>
        <v>49.182467914732761</v>
      </c>
      <c r="AL92" s="1">
        <f ca="1">_xll.RiskPercentile($AG92,1-AL$29)</f>
        <v>183.56550290034173</v>
      </c>
      <c r="AO92" s="156">
        <v>21.537117954902769</v>
      </c>
      <c r="AP92" s="156">
        <v>0.38276495113331965</v>
      </c>
      <c r="AQ92" s="156">
        <v>1.5264707912643249</v>
      </c>
      <c r="AR92" s="156">
        <v>8.8531951330959657</v>
      </c>
      <c r="AS92" s="156">
        <v>49.182467914732761</v>
      </c>
      <c r="AT92" s="156">
        <v>183.56550290034173</v>
      </c>
    </row>
    <row r="93" spans="1:46" ht="14.25" x14ac:dyDescent="0.2">
      <c r="A93" s="49" t="s">
        <v>112</v>
      </c>
      <c r="B93" s="66"/>
      <c r="C93" s="67">
        <f t="shared" si="44"/>
        <v>2.7966811061883576</v>
      </c>
      <c r="D93" s="68"/>
      <c r="E93" s="179">
        <f t="shared" si="45"/>
        <v>21.537264553227789</v>
      </c>
      <c r="F93" s="180">
        <f t="shared" si="45"/>
        <v>0.38277119812386673</v>
      </c>
      <c r="G93" s="180">
        <f t="shared" si="45"/>
        <v>1.526530896110796</v>
      </c>
      <c r="H93" s="180">
        <f t="shared" si="45"/>
        <v>8.8532906717593534</v>
      </c>
      <c r="I93" s="180">
        <f t="shared" si="45"/>
        <v>49.182836880522501</v>
      </c>
      <c r="J93" s="180">
        <f t="shared" si="45"/>
        <v>183.56570180603504</v>
      </c>
      <c r="K93" s="142"/>
      <c r="L93" s="146"/>
      <c r="P93" s="38">
        <f>P91+P92</f>
        <v>25.097064448083596</v>
      </c>
      <c r="Q93" s="38"/>
      <c r="R93" s="38"/>
      <c r="S93" s="38">
        <f>S91+S92</f>
        <v>9.3321483826519973</v>
      </c>
      <c r="AG93" s="77">
        <f ca="1">AG91+AG92</f>
        <v>21.537264553227789</v>
      </c>
      <c r="AH93" s="1">
        <f ca="1">_xll.RiskPercentile($AG93,1-AH$29)</f>
        <v>0.38277119812386673</v>
      </c>
      <c r="AI93" s="1">
        <f ca="1">_xll.RiskPercentile($AG93,1-AI$29)</f>
        <v>1.526530896110796</v>
      </c>
      <c r="AJ93" s="1">
        <f ca="1">_xll.RiskPercentile($AG93,1-AJ$29)</f>
        <v>8.8532906717593534</v>
      </c>
      <c r="AK93" s="1">
        <f ca="1">_xll.RiskPercentile($AG93,1-AK$29)</f>
        <v>49.182836880522501</v>
      </c>
      <c r="AL93" s="1">
        <f ca="1">_xll.RiskPercentile($AG93,1-AL$29)</f>
        <v>183.56570180603504</v>
      </c>
      <c r="AO93" s="156">
        <v>21.537264553227789</v>
      </c>
      <c r="AP93" s="156">
        <v>0.38277119812386673</v>
      </c>
      <c r="AQ93" s="156">
        <v>1.526530896110796</v>
      </c>
      <c r="AR93" s="156">
        <v>8.8532906717593534</v>
      </c>
      <c r="AS93" s="156">
        <v>49.182836880522501</v>
      </c>
      <c r="AT93" s="156">
        <v>183.56570180603504</v>
      </c>
    </row>
    <row r="94" spans="1:46" ht="14.25" x14ac:dyDescent="0.2">
      <c r="A94" s="49" t="s">
        <v>113</v>
      </c>
      <c r="B94" s="66"/>
      <c r="C94" s="67">
        <f t="shared" si="44"/>
        <v>2.4075777943397547</v>
      </c>
      <c r="D94" s="68"/>
      <c r="E94" s="179">
        <f t="shared" si="45"/>
        <v>18.540776699365182</v>
      </c>
      <c r="F94" s="180">
        <f t="shared" si="45"/>
        <v>0.32362310268592187</v>
      </c>
      <c r="G94" s="180">
        <f t="shared" si="45"/>
        <v>1.3100440836184479</v>
      </c>
      <c r="H94" s="180">
        <f t="shared" si="45"/>
        <v>7.6345876731428177</v>
      </c>
      <c r="I94" s="180">
        <f t="shared" si="45"/>
        <v>42.251156930140269</v>
      </c>
      <c r="J94" s="180">
        <f t="shared" si="45"/>
        <v>157.31363418004801</v>
      </c>
      <c r="K94" s="142"/>
      <c r="L94" s="146"/>
      <c r="P94" s="38">
        <f>P93*P71</f>
        <v>21.546167636913573</v>
      </c>
      <c r="Q94" s="38"/>
      <c r="R94" s="38"/>
      <c r="S94" s="38">
        <f>S93*S71</f>
        <v>8.1337230000102139</v>
      </c>
      <c r="AG94" s="77">
        <f ca="1">AG93*AG71</f>
        <v>18.540776699365182</v>
      </c>
      <c r="AH94" s="1">
        <f ca="1">_xll.RiskPercentile($AG94,1-AH$29)</f>
        <v>0.32362310268592187</v>
      </c>
      <c r="AI94" s="1">
        <f ca="1">_xll.RiskPercentile($AG94,1-AI$29)</f>
        <v>1.3100440836184479</v>
      </c>
      <c r="AJ94" s="1">
        <f ca="1">_xll.RiskPercentile($AG94,1-AJ$29)</f>
        <v>7.6345876731428177</v>
      </c>
      <c r="AK94" s="1">
        <f ca="1">_xll.RiskPercentile($AG94,1-AK$29)</f>
        <v>42.251156930140269</v>
      </c>
      <c r="AL94" s="1">
        <f ca="1">_xll.RiskPercentile($AG94,1-AL$29)</f>
        <v>157.31363418004801</v>
      </c>
      <c r="AO94" s="156">
        <v>18.540776699365182</v>
      </c>
      <c r="AP94" s="156">
        <v>0.32362310268592187</v>
      </c>
      <c r="AQ94" s="156">
        <v>1.3100440836184479</v>
      </c>
      <c r="AR94" s="156">
        <v>7.6345876731428177</v>
      </c>
      <c r="AS94" s="156">
        <v>42.251156930140269</v>
      </c>
      <c r="AT94" s="156">
        <v>157.31363418004801</v>
      </c>
    </row>
    <row r="95" spans="1:46" x14ac:dyDescent="0.2">
      <c r="A95" s="120" t="s">
        <v>102</v>
      </c>
      <c r="B95" s="121"/>
      <c r="C95" s="160">
        <f t="shared" si="44"/>
        <v>2.5233198318644723</v>
      </c>
      <c r="D95" s="125"/>
      <c r="E95" s="181">
        <f t="shared" si="45"/>
        <v>19.432107096879431</v>
      </c>
      <c r="F95" s="181">
        <f t="shared" si="45"/>
        <v>0.22634235014459128</v>
      </c>
      <c r="G95" s="181">
        <f t="shared" si="45"/>
        <v>1.0366668709795224</v>
      </c>
      <c r="H95" s="181">
        <f t="shared" si="45"/>
        <v>6.8249876556237821</v>
      </c>
      <c r="I95" s="181">
        <f t="shared" si="45"/>
        <v>44.271503448223115</v>
      </c>
      <c r="J95" s="181">
        <f t="shared" si="45"/>
        <v>192.14506165265902</v>
      </c>
      <c r="K95" s="142"/>
      <c r="L95" s="146"/>
      <c r="P95" s="124">
        <f>P94*35.494</f>
        <v>764.75967410461033</v>
      </c>
      <c r="Q95" s="38"/>
      <c r="R95" s="38"/>
      <c r="S95" s="124">
        <f>S94*35.494</f>
        <v>288.69836416236251</v>
      </c>
      <c r="AG95" s="119">
        <f ca="1">AG90+AG94/$AG$69</f>
        <v>19.432107096879431</v>
      </c>
      <c r="AH95" s="119">
        <f t="shared" ref="AH95:AL95" ca="1" si="47">AH90+AH94/$AG$69</f>
        <v>0.22634235014459128</v>
      </c>
      <c r="AI95" s="119">
        <f t="shared" ca="1" si="47"/>
        <v>1.0366668709795224</v>
      </c>
      <c r="AJ95" s="119">
        <f t="shared" ca="1" si="47"/>
        <v>6.8249876556237821</v>
      </c>
      <c r="AK95" s="119">
        <f t="shared" ca="1" si="47"/>
        <v>44.271503448223115</v>
      </c>
      <c r="AL95" s="119">
        <f t="shared" ca="1" si="47"/>
        <v>192.14506165265902</v>
      </c>
      <c r="AO95" s="156">
        <v>19.432107096879431</v>
      </c>
      <c r="AP95" s="156">
        <v>0.22634235014459128</v>
      </c>
      <c r="AQ95" s="156">
        <v>1.0366668709795224</v>
      </c>
      <c r="AR95" s="156">
        <v>6.8249876556237821</v>
      </c>
      <c r="AS95" s="156">
        <v>44.271503448223115</v>
      </c>
      <c r="AT95" s="156">
        <v>192.14506165265902</v>
      </c>
    </row>
    <row r="96" spans="1:46" x14ac:dyDescent="0.2">
      <c r="A96" s="123" t="s">
        <v>40</v>
      </c>
      <c r="B96" s="121"/>
      <c r="C96" s="160">
        <f t="shared" si="44"/>
        <v>16.364484571523722</v>
      </c>
      <c r="D96" s="125"/>
      <c r="E96" s="181">
        <f t="shared" si="45"/>
        <v>126.02303234152987</v>
      </c>
      <c r="F96" s="181">
        <f t="shared" si="45"/>
        <v>2.319193303507578</v>
      </c>
      <c r="G96" s="181">
        <f t="shared" si="45"/>
        <v>9.2042363767466657</v>
      </c>
      <c r="H96" s="181">
        <f t="shared" si="45"/>
        <v>52.34066017248017</v>
      </c>
      <c r="I96" s="181">
        <f t="shared" si="45"/>
        <v>286.05737429451955</v>
      </c>
      <c r="J96" s="181">
        <f t="shared" si="45"/>
        <v>1055.5703530558158</v>
      </c>
      <c r="K96" s="142"/>
      <c r="L96" s="146"/>
      <c r="P96" s="119">
        <f>P90+P95/P$69</f>
        <v>148.00124108930035</v>
      </c>
      <c r="Q96" s="38"/>
      <c r="R96" s="38"/>
      <c r="S96" s="119">
        <f>S90+S95/S$69</f>
        <v>52.6235030062387</v>
      </c>
      <c r="AG96" s="77">
        <f ca="1">AG89*6.293+AG94*35.494/$C$69</f>
        <v>126.02303234152987</v>
      </c>
      <c r="AH96" s="1">
        <f ca="1">_xll.RiskPercentile($AG96,1-AH$29)</f>
        <v>2.319193303507578</v>
      </c>
      <c r="AI96" s="1">
        <f ca="1">_xll.RiskPercentile($AG96,1-AI$29)</f>
        <v>9.2042363767466657</v>
      </c>
      <c r="AJ96" s="1">
        <f ca="1">_xll.RiskPercentile($AG96,1-AJ$29)</f>
        <v>52.34066017248017</v>
      </c>
      <c r="AK96" s="1">
        <f ca="1">_xll.RiskPercentile($AG96,1-AK$29)</f>
        <v>286.05737429451955</v>
      </c>
      <c r="AL96" s="1">
        <f ca="1">_xll.RiskPercentile($AG96,1-AL$29)</f>
        <v>1055.5703530558158</v>
      </c>
      <c r="AO96" s="156">
        <v>126.02303234152987</v>
      </c>
      <c r="AP96" s="156">
        <v>2.319193303507578</v>
      </c>
      <c r="AQ96" s="156">
        <v>9.2042363767466657</v>
      </c>
      <c r="AR96" s="156">
        <v>52.34066017248017</v>
      </c>
      <c r="AS96" s="156">
        <v>286.05737429451955</v>
      </c>
      <c r="AT96" s="156">
        <v>1055.5703530558158</v>
      </c>
    </row>
    <row r="97" spans="1:46" ht="13.5" thickBot="1" x14ac:dyDescent="0.25">
      <c r="A97" s="15"/>
      <c r="B97" s="69"/>
      <c r="C97" s="69"/>
      <c r="D97" s="70"/>
      <c r="E97" s="62"/>
      <c r="F97" s="16"/>
      <c r="G97" s="16"/>
      <c r="H97" s="16"/>
      <c r="I97" s="16"/>
      <c r="J97" s="16"/>
      <c r="K97" s="143"/>
      <c r="L97" s="146"/>
      <c r="S97" s="60"/>
      <c r="AO97" s="154"/>
      <c r="AP97" s="154"/>
      <c r="AQ97" s="154"/>
      <c r="AR97" s="154"/>
      <c r="AS97" s="154"/>
      <c r="AT97" s="154"/>
    </row>
    <row r="99" spans="1:46" x14ac:dyDescent="0.2">
      <c r="B99" s="75" t="s">
        <v>76</v>
      </c>
      <c r="C99" s="75"/>
      <c r="D99" s="75"/>
      <c r="E99" s="80"/>
    </row>
    <row r="100" spans="1:46" x14ac:dyDescent="0.2">
      <c r="B100" s="75" t="s">
        <v>68</v>
      </c>
      <c r="C100" s="75"/>
      <c r="D100" s="75"/>
      <c r="E100" s="80"/>
    </row>
  </sheetData>
  <sheetProtection formatCells="0"/>
  <mergeCells count="17">
    <mergeCell ref="C26:K26"/>
    <mergeCell ref="C27:K27"/>
    <mergeCell ref="A29:J29"/>
    <mergeCell ref="A60:J60"/>
    <mergeCell ref="E73:J73"/>
    <mergeCell ref="C25:K25"/>
    <mergeCell ref="C4:J4"/>
    <mergeCell ref="B10:K10"/>
    <mergeCell ref="B11:K11"/>
    <mergeCell ref="B12:K12"/>
    <mergeCell ref="C14:K17"/>
    <mergeCell ref="A19:K19"/>
    <mergeCell ref="C20:K20"/>
    <mergeCell ref="C21:K21"/>
    <mergeCell ref="C22:K22"/>
    <mergeCell ref="C23:K23"/>
    <mergeCell ref="C24:K24"/>
  </mergeCells>
  <pageMargins left="0.79" right="0.44" top="0.34" bottom="0.41" header="0.24" footer="0.24"/>
  <pageSetup scale="62" orientation="portrait" horizontalDpi="1200" verticalDpi="1200" r:id="rId1"/>
  <headerFooter>
    <oddFooter>&amp;L&amp;8&amp;D &amp;T&amp;R&amp;8&amp;F 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9.9978637043366805E-2"/>
  </sheetPr>
  <dimension ref="A1:AT100"/>
  <sheetViews>
    <sheetView topLeftCell="A29" zoomScaleNormal="100" workbookViewId="0">
      <pane xSplit="4" topLeftCell="M1" activePane="topRight" state="frozen"/>
      <selection activeCell="AT23" sqref="AT23"/>
      <selection pane="topRight" activeCell="AT23" sqref="AT23"/>
    </sheetView>
  </sheetViews>
  <sheetFormatPr defaultRowHeight="12.75" x14ac:dyDescent="0.2"/>
  <cols>
    <col min="1" max="1" width="35.7109375" style="1" bestFit="1" customWidth="1"/>
    <col min="2" max="2" width="11.7109375" style="1" bestFit="1" customWidth="1"/>
    <col min="3" max="3" width="9.7109375" style="1" bestFit="1" customWidth="1"/>
    <col min="4" max="5" width="10.7109375" style="1" bestFit="1" customWidth="1"/>
    <col min="6" max="7" width="9.7109375" style="1" bestFit="1" customWidth="1"/>
    <col min="8" max="8" width="9.28515625" style="1" bestFit="1" customWidth="1"/>
    <col min="9" max="10" width="9.140625" style="1" customWidth="1"/>
    <col min="11" max="11" width="27.85546875" style="1" customWidth="1"/>
    <col min="12" max="12" width="36.28515625" style="1" customWidth="1"/>
    <col min="13" max="13" width="11.5703125" style="1" customWidth="1"/>
    <col min="14" max="14" width="13.42578125" style="1" customWidth="1"/>
    <col min="15" max="15" width="7.5703125" style="1" customWidth="1"/>
    <col min="16" max="16" width="9.7109375" style="1" bestFit="1" customWidth="1"/>
    <col min="17" max="18" width="7.140625" style="1" customWidth="1"/>
    <col min="19" max="19" width="8.28515625" style="1" customWidth="1"/>
    <col min="20" max="21" width="7.140625" style="1" customWidth="1"/>
    <col min="22" max="22" width="5.5703125" style="1" customWidth="1"/>
    <col min="23" max="24" width="9.140625" style="1"/>
    <col min="25" max="25" width="3.7109375" style="1" customWidth="1"/>
    <col min="26" max="26" width="9.140625" style="1"/>
    <col min="27" max="27" width="5.42578125" style="1" customWidth="1"/>
    <col min="28" max="29" width="6.85546875" style="1" customWidth="1"/>
    <col min="30" max="31" width="9.140625" style="1"/>
    <col min="32" max="32" width="17.85546875" style="1" customWidth="1"/>
    <col min="33" max="37" width="7.42578125" style="1" customWidth="1"/>
    <col min="38" max="40" width="9.140625" style="1"/>
    <col min="41" max="45" width="9.42578125" style="1" bestFit="1" customWidth="1"/>
    <col min="46" max="46" width="9.7109375" style="1" bestFit="1" customWidth="1"/>
    <col min="47" max="16384" width="9.140625" style="1"/>
  </cols>
  <sheetData>
    <row r="1" spans="1:14" x14ac:dyDescent="0.2">
      <c r="A1" s="86"/>
      <c r="B1" s="87"/>
      <c r="C1" s="87"/>
      <c r="D1" s="87"/>
      <c r="E1" s="87"/>
      <c r="F1" s="87"/>
      <c r="G1" s="87"/>
      <c r="H1" s="87"/>
      <c r="I1" s="87"/>
      <c r="J1" s="87"/>
      <c r="K1" s="88"/>
      <c r="L1" s="40" t="s">
        <v>116</v>
      </c>
    </row>
    <row r="2" spans="1:14" x14ac:dyDescent="0.2">
      <c r="A2" s="89"/>
      <c r="B2" s="90"/>
      <c r="C2" s="90"/>
      <c r="D2" s="90"/>
      <c r="E2" s="90"/>
      <c r="F2" s="90"/>
      <c r="G2" s="90"/>
      <c r="H2" s="90"/>
      <c r="I2" s="90"/>
      <c r="J2" s="90"/>
      <c r="K2" s="91"/>
    </row>
    <row r="3" spans="1:14" x14ac:dyDescent="0.2">
      <c r="A3" s="89"/>
      <c r="B3" s="90"/>
      <c r="C3" s="90"/>
      <c r="D3" s="90"/>
      <c r="E3" s="90"/>
      <c r="F3" s="90"/>
      <c r="G3" s="90"/>
      <c r="H3" s="90"/>
      <c r="I3" s="90"/>
      <c r="J3" s="90"/>
      <c r="K3" s="91"/>
    </row>
    <row r="4" spans="1:14" ht="15.75" x14ac:dyDescent="0.25">
      <c r="A4" s="89"/>
      <c r="B4" s="90"/>
      <c r="C4" s="202" t="s">
        <v>0</v>
      </c>
      <c r="D4" s="202"/>
      <c r="E4" s="202"/>
      <c r="F4" s="202"/>
      <c r="G4" s="202"/>
      <c r="H4" s="202"/>
      <c r="I4" s="202"/>
      <c r="J4" s="202"/>
      <c r="K4" s="92"/>
      <c r="L4" s="43"/>
      <c r="M4" s="43"/>
      <c r="N4" s="24"/>
    </row>
    <row r="5" spans="1:14" x14ac:dyDescent="0.2">
      <c r="A5" s="89"/>
      <c r="B5" s="90"/>
      <c r="C5" s="90"/>
      <c r="D5" s="90"/>
      <c r="E5" s="90"/>
      <c r="F5" s="90"/>
      <c r="G5" s="90"/>
      <c r="H5" s="90"/>
      <c r="I5" s="90"/>
      <c r="J5" s="90"/>
      <c r="K5" s="91"/>
    </row>
    <row r="6" spans="1:14" x14ac:dyDescent="0.2">
      <c r="A6" s="89"/>
      <c r="B6" s="90"/>
      <c r="C6" s="90"/>
      <c r="D6" s="90"/>
      <c r="E6" s="90"/>
      <c r="F6" s="90"/>
      <c r="G6" s="90"/>
      <c r="H6" s="90"/>
      <c r="I6" s="90"/>
      <c r="J6" s="90"/>
      <c r="K6" s="91"/>
    </row>
    <row r="7" spans="1:14" x14ac:dyDescent="0.2">
      <c r="A7" s="89"/>
      <c r="B7" s="90"/>
      <c r="C7" s="90"/>
      <c r="D7" s="90"/>
      <c r="E7" s="90"/>
      <c r="F7" s="90"/>
      <c r="G7" s="90"/>
      <c r="H7" s="90"/>
      <c r="I7" s="90"/>
      <c r="J7" s="90"/>
      <c r="K7" s="91"/>
    </row>
    <row r="8" spans="1:14" x14ac:dyDescent="0.2">
      <c r="A8" s="93"/>
      <c r="B8" s="94"/>
      <c r="C8" s="94"/>
      <c r="D8" s="94"/>
      <c r="E8" s="94"/>
      <c r="F8" s="94"/>
      <c r="G8" s="94"/>
      <c r="H8" s="94"/>
      <c r="I8" s="94"/>
      <c r="J8" s="94"/>
      <c r="K8" s="95"/>
    </row>
    <row r="9" spans="1:14" ht="3" customHeight="1" x14ac:dyDescent="0.2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spans="1:14" ht="15" customHeight="1" x14ac:dyDescent="0.2">
      <c r="A10" s="9" t="s">
        <v>14</v>
      </c>
      <c r="B10" s="203" t="s">
        <v>13</v>
      </c>
      <c r="C10" s="204"/>
      <c r="D10" s="204"/>
      <c r="E10" s="204"/>
      <c r="F10" s="204"/>
      <c r="G10" s="204"/>
      <c r="H10" s="204"/>
      <c r="I10" s="204"/>
      <c r="J10" s="204"/>
      <c r="K10" s="205"/>
    </row>
    <row r="11" spans="1:14" ht="15" customHeight="1" x14ac:dyDescent="0.25">
      <c r="A11" s="9" t="s">
        <v>15</v>
      </c>
      <c r="B11" s="229" t="s">
        <v>120</v>
      </c>
      <c r="C11" s="230"/>
      <c r="D11" s="230"/>
      <c r="E11" s="230"/>
      <c r="F11" s="230"/>
      <c r="G11" s="230"/>
      <c r="H11" s="230"/>
      <c r="I11" s="230"/>
      <c r="J11" s="230"/>
      <c r="K11" s="231"/>
    </row>
    <row r="12" spans="1:14" ht="15" customHeight="1" x14ac:dyDescent="0.2">
      <c r="A12" s="9" t="s">
        <v>16</v>
      </c>
      <c r="B12" s="203" t="s">
        <v>115</v>
      </c>
      <c r="C12" s="204"/>
      <c r="D12" s="204"/>
      <c r="E12" s="204"/>
      <c r="F12" s="204"/>
      <c r="G12" s="204"/>
      <c r="H12" s="204"/>
      <c r="I12" s="204"/>
      <c r="J12" s="204"/>
      <c r="K12" s="205"/>
      <c r="L12" s="145" t="s">
        <v>106</v>
      </c>
    </row>
    <row r="13" spans="1:14" ht="3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8"/>
      <c r="L13" s="146"/>
    </row>
    <row r="14" spans="1:14" ht="20.25" customHeight="1" x14ac:dyDescent="0.2">
      <c r="A14" s="9" t="s">
        <v>96</v>
      </c>
      <c r="B14" s="133">
        <v>5</v>
      </c>
      <c r="C14" s="209"/>
      <c r="D14" s="210"/>
      <c r="E14" s="210"/>
      <c r="F14" s="210"/>
      <c r="G14" s="210"/>
      <c r="H14" s="210"/>
      <c r="I14" s="210"/>
      <c r="J14" s="210"/>
      <c r="K14" s="211"/>
      <c r="L14" s="146"/>
    </row>
    <row r="15" spans="1:14" x14ac:dyDescent="0.2">
      <c r="A15" s="9" t="s">
        <v>95</v>
      </c>
      <c r="B15" s="134">
        <v>9.6999999999999993</v>
      </c>
      <c r="C15" s="212"/>
      <c r="D15" s="213"/>
      <c r="E15" s="213"/>
      <c r="F15" s="213"/>
      <c r="G15" s="213"/>
      <c r="H15" s="213"/>
      <c r="I15" s="213"/>
      <c r="J15" s="213"/>
      <c r="K15" s="214"/>
      <c r="L15" s="147" t="s">
        <v>98</v>
      </c>
    </row>
    <row r="16" spans="1:14" ht="14.25" x14ac:dyDescent="0.2">
      <c r="A16" s="9" t="s">
        <v>97</v>
      </c>
      <c r="B16" s="134">
        <v>3.6</v>
      </c>
      <c r="C16" s="212"/>
      <c r="D16" s="213"/>
      <c r="E16" s="213"/>
      <c r="F16" s="213"/>
      <c r="G16" s="213"/>
      <c r="H16" s="213"/>
      <c r="I16" s="213"/>
      <c r="J16" s="213"/>
      <c r="K16" s="214"/>
      <c r="L16" s="146"/>
    </row>
    <row r="17" spans="1:46" x14ac:dyDescent="0.2">
      <c r="A17" s="9" t="s">
        <v>17</v>
      </c>
      <c r="B17" s="134">
        <v>0.7</v>
      </c>
      <c r="C17" s="215"/>
      <c r="D17" s="216"/>
      <c r="E17" s="216"/>
      <c r="F17" s="216"/>
      <c r="G17" s="216"/>
      <c r="H17" s="216"/>
      <c r="I17" s="216"/>
      <c r="J17" s="216"/>
      <c r="K17" s="217"/>
      <c r="L17" s="146"/>
    </row>
    <row r="18" spans="1:46" ht="3" customHeight="1" x14ac:dyDescent="0.2">
      <c r="A18" s="6"/>
      <c r="B18" s="7"/>
      <c r="C18" s="7"/>
      <c r="D18" s="7"/>
      <c r="E18" s="7"/>
      <c r="F18" s="7"/>
      <c r="G18" s="7"/>
      <c r="H18" s="7"/>
      <c r="I18" s="7"/>
      <c r="J18" s="7"/>
      <c r="K18" s="8"/>
      <c r="L18" s="146"/>
    </row>
    <row r="19" spans="1:46" ht="15.75" x14ac:dyDescent="0.25">
      <c r="A19" s="218" t="s">
        <v>32</v>
      </c>
      <c r="B19" s="219"/>
      <c r="C19" s="219"/>
      <c r="D19" s="219"/>
      <c r="E19" s="219"/>
      <c r="F19" s="219"/>
      <c r="G19" s="219"/>
      <c r="H19" s="219"/>
      <c r="I19" s="219"/>
      <c r="J19" s="219"/>
      <c r="K19" s="220"/>
      <c r="L19" s="146"/>
    </row>
    <row r="20" spans="1:46" ht="24.75" customHeight="1" x14ac:dyDescent="0.2">
      <c r="A20" s="3" t="s">
        <v>1</v>
      </c>
      <c r="B20" s="72" t="s">
        <v>62</v>
      </c>
      <c r="C20" s="221"/>
      <c r="D20" s="222"/>
      <c r="E20" s="222"/>
      <c r="F20" s="222"/>
      <c r="G20" s="222"/>
      <c r="H20" s="222"/>
      <c r="I20" s="222"/>
      <c r="J20" s="222"/>
      <c r="K20" s="223"/>
      <c r="L20" s="146"/>
    </row>
    <row r="21" spans="1:46" x14ac:dyDescent="0.2">
      <c r="A21" s="2" t="s">
        <v>2</v>
      </c>
      <c r="B21" s="163">
        <v>0.95</v>
      </c>
      <c r="C21" s="199"/>
      <c r="D21" s="200"/>
      <c r="E21" s="200"/>
      <c r="F21" s="200"/>
      <c r="G21" s="200"/>
      <c r="H21" s="200"/>
      <c r="I21" s="200"/>
      <c r="J21" s="200"/>
      <c r="K21" s="201"/>
      <c r="L21" s="147"/>
      <c r="M21" s="47"/>
      <c r="P21" s="71" t="s">
        <v>73</v>
      </c>
    </row>
    <row r="22" spans="1:46" x14ac:dyDescent="0.2">
      <c r="A22" s="2" t="s">
        <v>3</v>
      </c>
      <c r="B22" s="163">
        <v>0.75</v>
      </c>
      <c r="C22" s="199"/>
      <c r="D22" s="200"/>
      <c r="E22" s="200"/>
      <c r="F22" s="200"/>
      <c r="G22" s="200"/>
      <c r="H22" s="200"/>
      <c r="I22" s="200"/>
      <c r="J22" s="200"/>
      <c r="K22" s="201"/>
      <c r="L22" s="147"/>
      <c r="P22" s="71" t="s">
        <v>72</v>
      </c>
      <c r="Q22" s="144">
        <v>0.3</v>
      </c>
      <c r="R22" s="39" t="s">
        <v>47</v>
      </c>
      <c r="S22" s="144">
        <v>0.7</v>
      </c>
    </row>
    <row r="23" spans="1:46" x14ac:dyDescent="0.2">
      <c r="A23" s="2" t="s">
        <v>4</v>
      </c>
      <c r="B23" s="163">
        <v>0.9</v>
      </c>
      <c r="C23" s="199"/>
      <c r="D23" s="200"/>
      <c r="E23" s="200"/>
      <c r="F23" s="200"/>
      <c r="G23" s="200"/>
      <c r="H23" s="200"/>
      <c r="I23" s="200"/>
      <c r="J23" s="200"/>
      <c r="K23" s="201"/>
      <c r="L23" s="147"/>
      <c r="M23" s="47"/>
    </row>
    <row r="24" spans="1:46" x14ac:dyDescent="0.2">
      <c r="A24" s="2" t="s">
        <v>5</v>
      </c>
      <c r="B24" s="163">
        <v>0.9</v>
      </c>
      <c r="C24" s="199"/>
      <c r="D24" s="200"/>
      <c r="E24" s="200"/>
      <c r="F24" s="200"/>
      <c r="G24" s="200"/>
      <c r="H24" s="200"/>
      <c r="I24" s="200"/>
      <c r="J24" s="200"/>
      <c r="K24" s="201"/>
      <c r="L24" s="147"/>
      <c r="M24" s="47"/>
      <c r="N24" s="75" t="s">
        <v>75</v>
      </c>
      <c r="O24" s="80"/>
      <c r="P24" s="80"/>
      <c r="Q24" s="80"/>
      <c r="R24" s="80"/>
      <c r="S24" s="80"/>
      <c r="T24" s="80"/>
      <c r="U24" s="80"/>
      <c r="AO24" s="75" t="s">
        <v>63</v>
      </c>
      <c r="AP24" s="75"/>
      <c r="AQ24" s="75"/>
      <c r="AR24" s="75"/>
      <c r="AS24" s="75"/>
    </row>
    <row r="25" spans="1:46" x14ac:dyDescent="0.2">
      <c r="A25" s="2" t="s">
        <v>6</v>
      </c>
      <c r="B25" s="163">
        <v>0.8</v>
      </c>
      <c r="C25" s="199"/>
      <c r="D25" s="200"/>
      <c r="E25" s="200"/>
      <c r="F25" s="200"/>
      <c r="G25" s="200"/>
      <c r="H25" s="200"/>
      <c r="I25" s="200"/>
      <c r="J25" s="200"/>
      <c r="K25" s="201"/>
      <c r="L25" s="147"/>
      <c r="M25" s="47"/>
      <c r="AO25" s="75" t="s">
        <v>64</v>
      </c>
      <c r="AP25" s="75"/>
      <c r="AQ25" s="75"/>
      <c r="AR25" s="75"/>
      <c r="AS25" s="75"/>
    </row>
    <row r="26" spans="1:46" x14ac:dyDescent="0.2">
      <c r="A26" s="2" t="s">
        <v>7</v>
      </c>
      <c r="B26" s="163">
        <v>0.5</v>
      </c>
      <c r="C26" s="199"/>
      <c r="D26" s="200"/>
      <c r="E26" s="200"/>
      <c r="F26" s="200"/>
      <c r="G26" s="200"/>
      <c r="H26" s="200"/>
      <c r="I26" s="200"/>
      <c r="J26" s="200"/>
      <c r="K26" s="201"/>
      <c r="L26" s="147"/>
      <c r="M26" s="47"/>
    </row>
    <row r="27" spans="1:46" ht="14.25" x14ac:dyDescent="0.25">
      <c r="A27" s="19" t="s">
        <v>33</v>
      </c>
      <c r="B27" s="20">
        <f>B21*B22*B23*B24*B25*B26</f>
        <v>0.23085</v>
      </c>
      <c r="C27" s="199"/>
      <c r="D27" s="200"/>
      <c r="E27" s="200"/>
      <c r="F27" s="200"/>
      <c r="G27" s="200"/>
      <c r="H27" s="200"/>
      <c r="I27" s="200"/>
      <c r="J27" s="200"/>
      <c r="K27" s="201"/>
      <c r="L27" s="147" t="s">
        <v>57</v>
      </c>
      <c r="P27" s="1" t="s">
        <v>42</v>
      </c>
      <c r="AF27" s="76" t="s">
        <v>55</v>
      </c>
      <c r="AO27" s="76" t="s">
        <v>54</v>
      </c>
      <c r="AP27" s="59"/>
    </row>
    <row r="28" spans="1:46" ht="3.75" customHeight="1" x14ac:dyDescent="0.25">
      <c r="A28" s="17"/>
      <c r="B28" s="18"/>
      <c r="C28" s="18"/>
      <c r="D28" s="18"/>
      <c r="E28" s="18"/>
      <c r="F28" s="18"/>
      <c r="G28" s="18"/>
      <c r="H28" s="18"/>
      <c r="I28" s="18"/>
      <c r="J28" s="18"/>
      <c r="K28" s="8"/>
      <c r="L28" s="146"/>
    </row>
    <row r="29" spans="1:46" ht="15.75" x14ac:dyDescent="0.25">
      <c r="A29" s="224" t="s">
        <v>31</v>
      </c>
      <c r="B29" s="225"/>
      <c r="C29" s="225"/>
      <c r="D29" s="225"/>
      <c r="E29" s="225"/>
      <c r="F29" s="225"/>
      <c r="G29" s="225"/>
      <c r="H29" s="225"/>
      <c r="I29" s="225"/>
      <c r="J29" s="225"/>
      <c r="K29" s="5"/>
      <c r="L29" s="148"/>
      <c r="M29" s="4" t="s">
        <v>45</v>
      </c>
      <c r="N29" s="23"/>
      <c r="O29" s="112" t="s">
        <v>69</v>
      </c>
      <c r="Q29" s="39">
        <v>0.99</v>
      </c>
      <c r="R29" s="39">
        <v>0.9</v>
      </c>
      <c r="S29" s="39">
        <v>0.5</v>
      </c>
      <c r="T29" s="39">
        <v>0.1</v>
      </c>
      <c r="U29" s="39">
        <v>0.01</v>
      </c>
      <c r="W29" s="1" t="s">
        <v>48</v>
      </c>
      <c r="AB29" s="1" t="s">
        <v>50</v>
      </c>
      <c r="AD29" s="1" t="s">
        <v>50</v>
      </c>
      <c r="AF29" s="1" t="s">
        <v>53</v>
      </c>
      <c r="AH29" s="39">
        <v>0.99</v>
      </c>
      <c r="AI29" s="39">
        <v>0.9</v>
      </c>
      <c r="AJ29" s="39">
        <v>0.5</v>
      </c>
      <c r="AK29" s="39">
        <v>0.1</v>
      </c>
      <c r="AL29" s="39">
        <v>0.01</v>
      </c>
      <c r="AM29" s="39" t="s">
        <v>65</v>
      </c>
      <c r="AP29" s="39">
        <f t="shared" ref="AP29:AS29" si="0">AH29</f>
        <v>0.99</v>
      </c>
      <c r="AQ29" s="39">
        <f t="shared" si="0"/>
        <v>0.9</v>
      </c>
      <c r="AR29" s="39">
        <f t="shared" si="0"/>
        <v>0.5</v>
      </c>
      <c r="AS29" s="39">
        <f t="shared" si="0"/>
        <v>0.1</v>
      </c>
      <c r="AT29" s="39">
        <f>AL29</f>
        <v>0.01</v>
      </c>
    </row>
    <row r="30" spans="1:46" ht="15" x14ac:dyDescent="0.25">
      <c r="A30" s="2"/>
      <c r="B30" s="10" t="s">
        <v>8</v>
      </c>
      <c r="C30" s="10" t="s">
        <v>9</v>
      </c>
      <c r="D30" s="100" t="s">
        <v>10</v>
      </c>
      <c r="E30" s="96" t="s">
        <v>11</v>
      </c>
      <c r="F30" s="73" t="str">
        <f>Q30</f>
        <v>P99</v>
      </c>
      <c r="G30" s="73" t="str">
        <f t="shared" ref="G30:J30" si="1">R30</f>
        <v>P90</v>
      </c>
      <c r="H30" s="73" t="str">
        <f t="shared" si="1"/>
        <v>P50</v>
      </c>
      <c r="I30" s="73" t="str">
        <f t="shared" si="1"/>
        <v>P10</v>
      </c>
      <c r="J30" s="73" t="str">
        <f t="shared" si="1"/>
        <v>P01</v>
      </c>
      <c r="K30" s="127" t="s">
        <v>105</v>
      </c>
      <c r="L30" s="148"/>
      <c r="M30" s="4"/>
      <c r="N30" s="23"/>
      <c r="O30" s="112" t="s">
        <v>70</v>
      </c>
      <c r="P30" s="115" t="s">
        <v>11</v>
      </c>
      <c r="Q30" s="116" t="str">
        <f>"P"&amp;TEXT(Q29*100,"00")</f>
        <v>P99</v>
      </c>
      <c r="R30" s="116" t="str">
        <f t="shared" ref="R30:U30" si="2">"P"&amp;TEXT(R29*100,"00")</f>
        <v>P90</v>
      </c>
      <c r="S30" s="116" t="str">
        <f t="shared" si="2"/>
        <v>P50</v>
      </c>
      <c r="T30" s="116" t="str">
        <f t="shared" si="2"/>
        <v>P10</v>
      </c>
      <c r="U30" s="116" t="str">
        <f t="shared" si="2"/>
        <v>P01</v>
      </c>
      <c r="W30" s="1" t="s">
        <v>41</v>
      </c>
      <c r="X30" s="1" t="s">
        <v>44</v>
      </c>
      <c r="Z30" s="1" t="s">
        <v>43</v>
      </c>
      <c r="AB30" s="1" t="s">
        <v>51</v>
      </c>
      <c r="AD30" s="1" t="s">
        <v>52</v>
      </c>
      <c r="AG30" s="114" t="s">
        <v>11</v>
      </c>
      <c r="AH30" s="114" t="str">
        <f>"P"&amp;TEXT(AH29*100,"00")</f>
        <v>P99</v>
      </c>
      <c r="AI30" s="114" t="str">
        <f t="shared" ref="AI30:AL30" si="3">"P"&amp;TEXT(AI29*100,"00")</f>
        <v>P90</v>
      </c>
      <c r="AJ30" s="114" t="str">
        <f t="shared" si="3"/>
        <v>P50</v>
      </c>
      <c r="AK30" s="114" t="str">
        <f t="shared" si="3"/>
        <v>P10</v>
      </c>
      <c r="AL30" s="114" t="str">
        <f t="shared" si="3"/>
        <v>P01</v>
      </c>
      <c r="AM30" s="39"/>
      <c r="AO30" s="114" t="str">
        <f>AG30</f>
        <v>Mean</v>
      </c>
      <c r="AP30" s="114" t="str">
        <f t="shared" ref="AP30" si="4">AH30</f>
        <v>P99</v>
      </c>
      <c r="AQ30" s="114" t="str">
        <f t="shared" ref="AQ30" si="5">AI30</f>
        <v>P90</v>
      </c>
      <c r="AR30" s="114" t="str">
        <f t="shared" ref="AR30" si="6">AJ30</f>
        <v>P50</v>
      </c>
      <c r="AS30" s="114" t="str">
        <f t="shared" ref="AS30" si="7">AK30</f>
        <v>P10</v>
      </c>
      <c r="AT30" s="114" t="str">
        <f>AL30</f>
        <v>P01</v>
      </c>
    </row>
    <row r="31" spans="1:46" x14ac:dyDescent="0.2">
      <c r="A31" s="2" t="s">
        <v>77</v>
      </c>
      <c r="B31" s="128">
        <v>200</v>
      </c>
      <c r="C31" s="128">
        <v>1500</v>
      </c>
      <c r="D31" s="129">
        <v>3500</v>
      </c>
      <c r="E31" s="105">
        <f>AO31</f>
        <v>1733.3333333333333</v>
      </c>
      <c r="F31" s="81">
        <f t="shared" ref="F31:J31" si="8">AP31</f>
        <v>406.91549834569764</v>
      </c>
      <c r="G31" s="81">
        <f t="shared" si="8"/>
        <v>854.87863473251173</v>
      </c>
      <c r="H31" s="81">
        <f t="shared" si="8"/>
        <v>1683.3964728367177</v>
      </c>
      <c r="I31" s="81">
        <f t="shared" si="8"/>
        <v>2687.5149111316732</v>
      </c>
      <c r="J31" s="81">
        <f t="shared" si="8"/>
        <v>3242.5474763835682</v>
      </c>
      <c r="K31" s="138"/>
      <c r="L31" s="149"/>
      <c r="M31" s="113" t="s">
        <v>71</v>
      </c>
      <c r="N31" s="41" t="str">
        <f t="shared" ref="N31:N58" si="9">IF(OR(Z31&lt;$Q$22,Z31&gt;$S$22),IF(Z31=0,"","Check Best Est. for bias"),"")</f>
        <v/>
      </c>
      <c r="O31" s="35"/>
      <c r="P31" s="111">
        <f>(B31+C31+D31)/3</f>
        <v>1733.3333333333333</v>
      </c>
      <c r="Q31" s="35">
        <f t="shared" ref="Q31:S33" si="10">$B31+SQRT(($D31-$B31)*($C31-$B31)*(1-Q$29))</f>
        <v>407.12315177207984</v>
      </c>
      <c r="R31" s="35">
        <f t="shared" si="10"/>
        <v>854.98091575251249</v>
      </c>
      <c r="S31" s="35">
        <f t="shared" si="10"/>
        <v>1664.5818515876811</v>
      </c>
      <c r="T31" s="117">
        <f t="shared" ref="T31:U33" si="11">$D31-SQRT(($D31-$B31)*($D31-$C31)*(T$29))</f>
        <v>2687.5961595364042</v>
      </c>
      <c r="U31" s="117">
        <f t="shared" si="11"/>
        <v>3243.0953484266975</v>
      </c>
      <c r="W31" s="38"/>
      <c r="X31" s="38"/>
      <c r="Z31" s="38"/>
      <c r="AB31" s="40"/>
      <c r="AC31" s="40"/>
      <c r="AD31" s="53"/>
      <c r="AE31" s="53"/>
      <c r="AF31" s="84" t="s">
        <v>67</v>
      </c>
      <c r="AG31" s="85">
        <f ca="1">_xll.RiskTriang(B31,C31,D31)</f>
        <v>1733.3333333333333</v>
      </c>
      <c r="AH31" s="1">
        <f ca="1">_xll.RiskPercentile($AG31,1-AH$29)</f>
        <v>406.91549834569764</v>
      </c>
      <c r="AI31" s="1">
        <f ca="1">_xll.RiskPercentile($AG31,1-AI$29)</f>
        <v>854.87863473251173</v>
      </c>
      <c r="AJ31" s="1">
        <f ca="1">_xll.RiskPercentile($AG31,1-AJ$29)</f>
        <v>1683.3964728367177</v>
      </c>
      <c r="AK31" s="1">
        <f ca="1">_xll.RiskPercentile($AG31,1-AK$29)</f>
        <v>2687.5149111316732</v>
      </c>
      <c r="AL31" s="1">
        <f ca="1">_xll.RiskPercentile($AG31,1-AL$29)</f>
        <v>3242.5474763835682</v>
      </c>
      <c r="AM31" s="39"/>
      <c r="AO31" s="152">
        <v>1733.3333333333333</v>
      </c>
      <c r="AP31" s="152">
        <v>406.91549834569764</v>
      </c>
      <c r="AQ31" s="152">
        <v>854.87863473251173</v>
      </c>
      <c r="AR31" s="152">
        <v>1683.3964728367177</v>
      </c>
      <c r="AS31" s="152">
        <v>2687.5149111316732</v>
      </c>
      <c r="AT31" s="152">
        <v>3242.5474763835682</v>
      </c>
    </row>
    <row r="32" spans="1:46" x14ac:dyDescent="0.2">
      <c r="A32" s="79" t="s">
        <v>78</v>
      </c>
      <c r="B32" s="128">
        <v>200</v>
      </c>
      <c r="C32" s="128">
        <v>1500</v>
      </c>
      <c r="D32" s="129">
        <v>3000</v>
      </c>
      <c r="E32" s="105">
        <f t="shared" ref="E32:E58" si="12">AO32</f>
        <v>1566.6666666666667</v>
      </c>
      <c r="F32" s="81">
        <f t="shared" ref="F32:F58" si="13">AP32</f>
        <v>390.4028687990824</v>
      </c>
      <c r="G32" s="81">
        <f t="shared" ref="G32:G58" si="14">AQ32</f>
        <v>803.23892039431485</v>
      </c>
      <c r="H32" s="81">
        <f t="shared" ref="H32:H58" si="15">AR32</f>
        <v>1550.8085559533199</v>
      </c>
      <c r="I32" s="81">
        <f t="shared" ref="I32:I58" si="16">AS32</f>
        <v>2351.8302384869594</v>
      </c>
      <c r="J32" s="81">
        <f t="shared" ref="J32:J58" si="17">AT32</f>
        <v>2794.7769052170734</v>
      </c>
      <c r="K32" s="139"/>
      <c r="L32" s="149"/>
      <c r="M32" s="113" t="s">
        <v>71</v>
      </c>
      <c r="N32" s="41" t="str">
        <f t="shared" si="9"/>
        <v/>
      </c>
      <c r="O32" s="35"/>
      <c r="P32" s="191">
        <f>(B32+C32+D32)/3</f>
        <v>1566.6666666666667</v>
      </c>
      <c r="Q32" s="60">
        <f t="shared" si="10"/>
        <v>390.78784028338919</v>
      </c>
      <c r="R32" s="60">
        <f t="shared" si="10"/>
        <v>803.32412515993417</v>
      </c>
      <c r="S32" s="60">
        <f t="shared" si="10"/>
        <v>1549.0737563232042</v>
      </c>
      <c r="T32" s="124">
        <f t="shared" si="11"/>
        <v>2351.9259301592137</v>
      </c>
      <c r="U32" s="124">
        <f t="shared" si="11"/>
        <v>2795.0609846808079</v>
      </c>
      <c r="W32" s="38"/>
      <c r="X32" s="38"/>
      <c r="Z32" s="38"/>
      <c r="AB32" s="151"/>
      <c r="AC32" s="151"/>
      <c r="AD32" s="53"/>
      <c r="AE32" s="53"/>
      <c r="AF32" s="84" t="s">
        <v>67</v>
      </c>
      <c r="AG32" s="85">
        <f ca="1">_xll.RiskTriang(B32,C32,D32)</f>
        <v>1566.6666666666667</v>
      </c>
      <c r="AH32" s="1">
        <f ca="1">_xll.RiskPercentile($AG32,1-AH$29)</f>
        <v>390.4028687990824</v>
      </c>
      <c r="AI32" s="1">
        <f ca="1">_xll.RiskPercentile($AG32,1-AI$29)</f>
        <v>803.23892039431485</v>
      </c>
      <c r="AJ32" s="1">
        <f ca="1">_xll.RiskPercentile($AG32,1-AJ$29)</f>
        <v>1550.8085559533199</v>
      </c>
      <c r="AK32" s="1">
        <f ca="1">_xll.RiskPercentile($AG32,1-AK$29)</f>
        <v>2351.8302384869594</v>
      </c>
      <c r="AL32" s="1">
        <f ca="1">_xll.RiskPercentile($AG32,1-AL$29)</f>
        <v>2794.7769052170734</v>
      </c>
      <c r="AM32" s="39"/>
      <c r="AO32" s="152">
        <v>1566.6666666666667</v>
      </c>
      <c r="AP32" s="152">
        <v>390.4028687990824</v>
      </c>
      <c r="AQ32" s="152">
        <v>803.23892039431485</v>
      </c>
      <c r="AR32" s="152">
        <v>1550.8085559533199</v>
      </c>
      <c r="AS32" s="152">
        <v>2351.8302384869594</v>
      </c>
      <c r="AT32" s="152">
        <v>2794.7769052170734</v>
      </c>
    </row>
    <row r="33" spans="1:46" x14ac:dyDescent="0.2">
      <c r="A33" s="2" t="s">
        <v>59</v>
      </c>
      <c r="B33" s="130">
        <v>0.9</v>
      </c>
      <c r="C33" s="131">
        <f>B15/9.81/1.012</f>
        <v>0.97706220562223733</v>
      </c>
      <c r="D33" s="132">
        <v>1.2</v>
      </c>
      <c r="E33" s="106">
        <f t="shared" si="12"/>
        <v>1.0256874018740791</v>
      </c>
      <c r="F33" s="11">
        <f t="shared" si="13"/>
        <v>0.91520187222539795</v>
      </c>
      <c r="G33" s="11">
        <f t="shared" si="14"/>
        <v>0.94807256116000049</v>
      </c>
      <c r="H33" s="11">
        <f t="shared" si="15"/>
        <v>1.0171279291647095</v>
      </c>
      <c r="I33" s="11">
        <f t="shared" si="16"/>
        <v>1.118212923603743</v>
      </c>
      <c r="J33" s="11">
        <f t="shared" si="17"/>
        <v>1.1741178425554493</v>
      </c>
      <c r="K33" s="139"/>
      <c r="L33" s="149" t="s">
        <v>99</v>
      </c>
      <c r="M33" s="113" t="s">
        <v>71</v>
      </c>
      <c r="N33" s="41" t="str">
        <f t="shared" si="9"/>
        <v/>
      </c>
      <c r="O33" s="38">
        <f t="shared" ref="O33:O67" si="18">SQRT(D33*B33)</f>
        <v>1.0392304845413265</v>
      </c>
      <c r="P33" s="192">
        <f>(B33+C33+D33)/3</f>
        <v>1.0256874018740791</v>
      </c>
      <c r="Q33" s="38">
        <f t="shared" si="10"/>
        <v>0.91520482215833887</v>
      </c>
      <c r="R33" s="38">
        <f t="shared" si="10"/>
        <v>0.94808186943814809</v>
      </c>
      <c r="S33" s="38">
        <f t="shared" si="10"/>
        <v>1.0075143285489687</v>
      </c>
      <c r="T33" s="119">
        <f t="shared" si="11"/>
        <v>1.1182189885649922</v>
      </c>
      <c r="U33" s="119">
        <f t="shared" si="11"/>
        <v>1.1741385734513099</v>
      </c>
      <c r="W33" s="38">
        <f t="shared" ref="W33" si="19">IF(AND(B33=C33,D33=C33, C33&lt;&gt;0),LN(C33),IFERROR(LN(B33)*0.3+LN(C33)*0.4+LN(D33)*0.3,0))</f>
        <v>1.3806328767555061E-2</v>
      </c>
      <c r="X33" s="38">
        <f>IF(AND(B33=C33,D33=C33,C33&lt;&gt;0),0.0000000000000001,IFERROR(LN(D33/B33)/SUM(NORMSINV(R$29),-NORMSINV(T$29)),0))</f>
        <v>0.11223975694240956</v>
      </c>
      <c r="Z33" s="38">
        <f>IFERROR(LOGNORMDIST(C33,W33,X33),0)</f>
        <v>0.37079366811757042</v>
      </c>
      <c r="AB33" s="151">
        <v>0.99</v>
      </c>
      <c r="AC33" s="151">
        <v>0.01</v>
      </c>
      <c r="AD33" s="54">
        <f t="shared" ref="AD33" si="20">Q33</f>
        <v>0.91520482215833887</v>
      </c>
      <c r="AE33" s="54">
        <f t="shared" ref="AE33" si="21">U33</f>
        <v>1.1741385734513099</v>
      </c>
      <c r="AF33" s="84" t="s">
        <v>67</v>
      </c>
      <c r="AG33" s="85">
        <f ca="1">_xll.RiskTriang(B33,C33,D33)</f>
        <v>1.0256874018740791</v>
      </c>
      <c r="AH33" s="1">
        <f ca="1">_xll.RiskPercentile($AG33,1-AH$29)</f>
        <v>0.91520187222539795</v>
      </c>
      <c r="AI33" s="1">
        <f ca="1">_xll.RiskPercentile($AG33,1-AI$29)</f>
        <v>0.94807256116000049</v>
      </c>
      <c r="AJ33" s="1">
        <f ca="1">_xll.RiskPercentile($AG33,1-AJ$29)</f>
        <v>1.0171279291647095</v>
      </c>
      <c r="AK33" s="1">
        <f ca="1">_xll.RiskPercentile($AG33,1-AK$29)</f>
        <v>1.118212923603743</v>
      </c>
      <c r="AL33" s="1">
        <f ca="1">_xll.RiskPercentile($AG33,1-AL$29)</f>
        <v>1.1741178425554493</v>
      </c>
      <c r="AM33" s="39"/>
      <c r="AO33" s="152">
        <v>1.0256874018740791</v>
      </c>
      <c r="AP33" s="152">
        <v>0.91520187222539795</v>
      </c>
      <c r="AQ33" s="152">
        <v>0.94807256116000049</v>
      </c>
      <c r="AR33" s="152">
        <v>1.0171279291647095</v>
      </c>
      <c r="AS33" s="152">
        <v>1.118212923603743</v>
      </c>
      <c r="AT33" s="152">
        <v>1.1741178425554493</v>
      </c>
    </row>
    <row r="34" spans="1:46" x14ac:dyDescent="0.2">
      <c r="A34" s="79" t="s">
        <v>79</v>
      </c>
      <c r="B34" s="74" t="s">
        <v>34</v>
      </c>
      <c r="C34" s="74" t="s">
        <v>34</v>
      </c>
      <c r="D34" s="108" t="s">
        <v>34</v>
      </c>
      <c r="E34" s="105">
        <f t="shared" si="12"/>
        <v>17440.788581466841</v>
      </c>
      <c r="F34" s="81">
        <f t="shared" si="13"/>
        <v>4044.1629066527748</v>
      </c>
      <c r="G34" s="81">
        <f t="shared" si="14"/>
        <v>8551.9911809842961</v>
      </c>
      <c r="H34" s="81">
        <f t="shared" si="15"/>
        <v>16938.052238286866</v>
      </c>
      <c r="I34" s="81">
        <f t="shared" si="16"/>
        <v>27174.026644996527</v>
      </c>
      <c r="J34" s="81">
        <f t="shared" si="17"/>
        <v>33361.14132867608</v>
      </c>
      <c r="K34" s="139"/>
      <c r="L34" s="149"/>
      <c r="M34" s="4"/>
      <c r="N34" s="118" t="str">
        <f t="shared" si="9"/>
        <v/>
      </c>
      <c r="O34" s="38"/>
      <c r="P34" s="78">
        <f>P31*P33*9.81</f>
        <v>17440.788581466841</v>
      </c>
      <c r="Q34" s="38"/>
      <c r="R34" s="38"/>
      <c r="S34" s="78">
        <f>S31*S33*9.81</f>
        <v>16452.253552533355</v>
      </c>
      <c r="T34" s="38"/>
      <c r="U34" s="38"/>
      <c r="X34" s="38"/>
      <c r="Z34" s="38"/>
      <c r="AB34" s="151"/>
      <c r="AC34" s="151"/>
      <c r="AD34" s="53"/>
      <c r="AE34" s="53"/>
      <c r="AF34" s="46"/>
      <c r="AG34" s="78">
        <f ca="1">AG31*AG33*9.81</f>
        <v>17440.788581466841</v>
      </c>
      <c r="AH34" s="1">
        <f ca="1">_xll.RiskPercentile($AG34,1-AH$29)</f>
        <v>4044.1629066527748</v>
      </c>
      <c r="AI34" s="1">
        <f ca="1">_xll.RiskPercentile($AG34,1-AI$29)</f>
        <v>8551.9911809842961</v>
      </c>
      <c r="AJ34" s="1">
        <f ca="1">_xll.RiskPercentile($AG34,1-AJ$29)</f>
        <v>16938.052238286866</v>
      </c>
      <c r="AK34" s="1">
        <f ca="1">_xll.RiskPercentile($AG34,1-AK$29)</f>
        <v>27174.026644996527</v>
      </c>
      <c r="AL34" s="1">
        <f ca="1">_xll.RiskPercentile($AG34,1-AL$29)</f>
        <v>33361.14132867608</v>
      </c>
      <c r="AO34" s="153">
        <v>17440.788581466841</v>
      </c>
      <c r="AP34" s="153">
        <v>4044.1629066527748</v>
      </c>
      <c r="AQ34" s="153">
        <v>8551.9911809842961</v>
      </c>
      <c r="AR34" s="153">
        <v>16938.052238286866</v>
      </c>
      <c r="AS34" s="153">
        <v>27174.026644996527</v>
      </c>
      <c r="AT34" s="153">
        <v>33361.14132867608</v>
      </c>
    </row>
    <row r="35" spans="1:46" ht="14.25" x14ac:dyDescent="0.2">
      <c r="A35" s="79" t="s">
        <v>80</v>
      </c>
      <c r="B35" s="74" t="s">
        <v>34</v>
      </c>
      <c r="C35" s="74" t="s">
        <v>34</v>
      </c>
      <c r="D35" s="108" t="s">
        <v>34</v>
      </c>
      <c r="E35" s="105">
        <f t="shared" si="12"/>
        <v>67.400000000000006</v>
      </c>
      <c r="F35" s="81">
        <f t="shared" si="13"/>
        <v>19.648957940445115</v>
      </c>
      <c r="G35" s="81">
        <f t="shared" si="14"/>
        <v>35.775630850370419</v>
      </c>
      <c r="H35" s="81">
        <f t="shared" si="15"/>
        <v>65.602273022121835</v>
      </c>
      <c r="I35" s="81">
        <f t="shared" si="16"/>
        <v>101.75053680074025</v>
      </c>
      <c r="J35" s="81">
        <f t="shared" si="17"/>
        <v>121.73170914980847</v>
      </c>
      <c r="K35" s="139"/>
      <c r="L35" s="149" t="s">
        <v>60</v>
      </c>
      <c r="M35" s="4"/>
      <c r="N35" s="118" t="str">
        <f t="shared" si="9"/>
        <v/>
      </c>
      <c r="O35" s="35"/>
      <c r="P35" s="78">
        <f>$B$16*P32/100+$B$14</f>
        <v>61.4</v>
      </c>
      <c r="Q35" s="38"/>
      <c r="R35" s="38"/>
      <c r="S35" s="78">
        <f>$B$16*S32/100+$B$14</f>
        <v>60.766655227635354</v>
      </c>
      <c r="T35" s="38"/>
      <c r="U35" s="38"/>
      <c r="X35" s="38"/>
      <c r="Z35" s="38"/>
      <c r="AB35" s="151"/>
      <c r="AC35" s="151"/>
      <c r="AD35" s="53"/>
      <c r="AE35" s="53"/>
      <c r="AF35" s="46"/>
      <c r="AG35" s="51">
        <f ca="1">$B$16*AG31/100+$B$14</f>
        <v>67.400000000000006</v>
      </c>
      <c r="AH35" s="1">
        <f ca="1">_xll.RiskPercentile($AG35,1-AH$29)</f>
        <v>19.648957940445115</v>
      </c>
      <c r="AI35" s="1">
        <f ca="1">_xll.RiskPercentile($AG35,1-AI$29)</f>
        <v>35.775630850370419</v>
      </c>
      <c r="AJ35" s="1">
        <f ca="1">_xll.RiskPercentile($AG35,1-AJ$29)</f>
        <v>65.602273022121835</v>
      </c>
      <c r="AK35" s="1">
        <f ca="1">_xll.RiskPercentile($AG35,1-AK$29)</f>
        <v>101.75053680074025</v>
      </c>
      <c r="AL35" s="1">
        <f ca="1">_xll.RiskPercentile($AG35,1-AL$29)</f>
        <v>121.73170914980847</v>
      </c>
      <c r="AO35" s="153">
        <v>67.400000000000006</v>
      </c>
      <c r="AP35" s="153">
        <v>19.648957940445115</v>
      </c>
      <c r="AQ35" s="153">
        <v>35.775630850370419</v>
      </c>
      <c r="AR35" s="153">
        <v>65.602273022121835</v>
      </c>
      <c r="AS35" s="153">
        <v>101.75053680074025</v>
      </c>
      <c r="AT35" s="153">
        <v>121.73170914980847</v>
      </c>
    </row>
    <row r="36" spans="1:46" hidden="1" x14ac:dyDescent="0.2">
      <c r="A36" s="83" t="s">
        <v>18</v>
      </c>
      <c r="B36" s="169">
        <v>0.85</v>
      </c>
      <c r="C36" s="170"/>
      <c r="D36" s="171">
        <v>0.98</v>
      </c>
      <c r="E36" s="106">
        <f t="shared" si="12"/>
        <v>0.95912558774814727</v>
      </c>
      <c r="F36" s="11">
        <f t="shared" si="13"/>
        <v>0.88632389225279085</v>
      </c>
      <c r="G36" s="11">
        <f t="shared" si="14"/>
        <v>0.91685680824784765</v>
      </c>
      <c r="H36" s="11">
        <f t="shared" si="15"/>
        <v>0.96407842070579253</v>
      </c>
      <c r="I36" s="11">
        <f t="shared" si="16"/>
        <v>0.99318579710331523</v>
      </c>
      <c r="J36" s="11">
        <f t="shared" si="17"/>
        <v>0.99931640271384792</v>
      </c>
      <c r="K36" s="139"/>
      <c r="L36" s="149" t="s">
        <v>74</v>
      </c>
      <c r="M36" s="4" t="s">
        <v>46</v>
      </c>
      <c r="N36" s="41" t="str">
        <f t="shared" si="9"/>
        <v/>
      </c>
      <c r="O36" s="37">
        <f t="shared" si="18"/>
        <v>0.9126883367283708</v>
      </c>
      <c r="P36" s="38">
        <f t="shared" ref="P36:P42" si="22">EXP(W36+X36^2/2)</f>
        <v>1.0015426998363215</v>
      </c>
      <c r="Q36" s="37">
        <f t="shared" ref="Q36:U37" si="23">IFERROR(LOGINV(1-Q$29,$W36,$X36),0)</f>
        <v>0.87882420655047822</v>
      </c>
      <c r="R36" s="37">
        <f t="shared" si="23"/>
        <v>0.93131462931466413</v>
      </c>
      <c r="S36" s="37">
        <f t="shared" si="23"/>
        <v>1</v>
      </c>
      <c r="T36" s="37">
        <f t="shared" si="23"/>
        <v>1.0737509843863187</v>
      </c>
      <c r="U36" s="37">
        <f t="shared" si="23"/>
        <v>1.1378839960783005</v>
      </c>
      <c r="W36" s="38">
        <f t="shared" ref="W36:W57" si="24">IF(AND(B36=C36,D36=C36, C36&lt;&gt;0),LN(C36),IFERROR(LN(B36)*0.3+LN(C36)*0.4+LN(D36)*0.3,0))</f>
        <v>0</v>
      </c>
      <c r="X36" s="38">
        <f t="shared" ref="X36:X42" si="25">IF(AND(B36=C36,D36=C36,C36&lt;&gt;0),0.0000000000000001,IFERROR(LN(D36/B36)/SUM(NORMSINV(R$29),-NORMSINV(T$29)),0))</f>
        <v>5.5524969110305571E-2</v>
      </c>
      <c r="Z36" s="38">
        <f t="shared" ref="Z36:Z42" si="26">IFERROR(LOGNORMDIST(C36,W36,X36),0)</f>
        <v>0</v>
      </c>
      <c r="AB36" s="151">
        <v>0.99</v>
      </c>
      <c r="AC36" s="151">
        <v>0.01</v>
      </c>
      <c r="AD36" s="55">
        <f t="shared" ref="AD36:AD57" si="27">Q36</f>
        <v>0.87882420655047822</v>
      </c>
      <c r="AE36" s="56">
        <f>MIN(U36,1)</f>
        <v>1</v>
      </c>
      <c r="AF36" s="46" t="s">
        <v>49</v>
      </c>
      <c r="AG36" s="1">
        <f ca="1">_xll.RiskLognormAlt(1-$AI$29,R36,1-$AJ$29,S36,1-$AK$29,T36,_xll.RiskTruncate(AD36,AE36))</f>
        <v>0.95912558774814727</v>
      </c>
      <c r="AH36" s="1">
        <f ca="1">_xll.RiskPercentile($AG36,1-AH$29)</f>
        <v>0.88632389225279085</v>
      </c>
      <c r="AI36" s="1">
        <f ca="1">_xll.RiskPercentile($AG36,1-AI$29)</f>
        <v>0.91685680824784765</v>
      </c>
      <c r="AJ36" s="1">
        <f ca="1">_xll.RiskPercentile($AG36,1-AJ$29)</f>
        <v>0.96407842070579253</v>
      </c>
      <c r="AK36" s="1">
        <f ca="1">_xll.RiskPercentile($AG36,1-AK$29)</f>
        <v>0.99318579710331523</v>
      </c>
      <c r="AL36" s="1">
        <f ca="1">_xll.RiskPercentile($AG36,1-AL$29)</f>
        <v>0.99931640271384792</v>
      </c>
      <c r="AO36" s="152">
        <v>0.95912558774814727</v>
      </c>
      <c r="AP36" s="152">
        <v>0.88632389225279085</v>
      </c>
      <c r="AQ36" s="152">
        <v>0.91685680824784765</v>
      </c>
      <c r="AR36" s="152">
        <v>0.96407842070579253</v>
      </c>
      <c r="AS36" s="152">
        <v>0.99318579710331523</v>
      </c>
      <c r="AT36" s="152">
        <v>0.99931640271384792</v>
      </c>
    </row>
    <row r="37" spans="1:46" hidden="1" x14ac:dyDescent="0.2">
      <c r="A37" s="83" t="s">
        <v>19</v>
      </c>
      <c r="B37" s="44">
        <v>0.01</v>
      </c>
      <c r="C37" s="44">
        <v>0.02</v>
      </c>
      <c r="D37" s="109">
        <v>0.05</v>
      </c>
      <c r="E37" s="106">
        <f t="shared" si="12"/>
        <v>2.5346472818258633E-2</v>
      </c>
      <c r="F37" s="11">
        <f t="shared" si="13"/>
        <v>5.8714918964344557E-3</v>
      </c>
      <c r="G37" s="11">
        <f t="shared" si="14"/>
        <v>9.8329109551062183E-3</v>
      </c>
      <c r="H37" s="11">
        <f t="shared" si="15"/>
        <v>2.1383747905113611E-2</v>
      </c>
      <c r="I37" s="11">
        <f t="shared" si="16"/>
        <v>4.650306242855147E-2</v>
      </c>
      <c r="J37" s="11">
        <f t="shared" si="17"/>
        <v>7.7849915623811272E-2</v>
      </c>
      <c r="K37" s="139"/>
      <c r="L37" s="149" t="s">
        <v>74</v>
      </c>
      <c r="M37" s="4" t="s">
        <v>46</v>
      </c>
      <c r="N37" s="41" t="str">
        <f t="shared" si="9"/>
        <v/>
      </c>
      <c r="O37" s="37">
        <f t="shared" si="18"/>
        <v>2.2360679774997897E-2</v>
      </c>
      <c r="P37" s="38">
        <f t="shared" si="22"/>
        <v>2.6044863742338869E-2</v>
      </c>
      <c r="Q37" s="37">
        <f t="shared" si="23"/>
        <v>4.96246254640508E-3</v>
      </c>
      <c r="R37" s="37">
        <f t="shared" si="23"/>
        <v>9.5635249979003755E-3</v>
      </c>
      <c r="S37" s="37">
        <f t="shared" si="23"/>
        <v>2.1384691999823766E-2</v>
      </c>
      <c r="T37" s="37">
        <f t="shared" si="23"/>
        <v>4.7817624989501865E-2</v>
      </c>
      <c r="U37" s="37">
        <f t="shared" si="23"/>
        <v>9.2152847029265475E-2</v>
      </c>
      <c r="W37" s="38">
        <f t="shared" si="24"/>
        <v>-3.8450799400338829</v>
      </c>
      <c r="X37" s="38">
        <f t="shared" si="25"/>
        <v>0.62792553795920147</v>
      </c>
      <c r="Z37" s="38">
        <f t="shared" si="26"/>
        <v>0.45754924061787222</v>
      </c>
      <c r="AB37" s="151">
        <v>0.99</v>
      </c>
      <c r="AC37" s="151">
        <v>0.01</v>
      </c>
      <c r="AD37" s="55">
        <f t="shared" si="27"/>
        <v>4.96246254640508E-3</v>
      </c>
      <c r="AE37" s="56">
        <f t="shared" ref="AE37:AE40" si="28">MIN(U37,1)</f>
        <v>9.2152847029265475E-2</v>
      </c>
      <c r="AF37" s="46" t="s">
        <v>49</v>
      </c>
      <c r="AG37" s="1">
        <f ca="1">_xll.RiskLognormAlt(1-$AI$29,R37,1-$AJ$29,S37,1-$AK$29,T37,_xll.RiskTruncate(AD37,AE37))</f>
        <v>2.5346472818258633E-2</v>
      </c>
      <c r="AH37" s="1">
        <f ca="1">_xll.RiskPercentile($AG37,1-AH$29)</f>
        <v>5.8714918964344557E-3</v>
      </c>
      <c r="AI37" s="1">
        <f ca="1">_xll.RiskPercentile($AG37,1-AI$29)</f>
        <v>9.8329109551062183E-3</v>
      </c>
      <c r="AJ37" s="1">
        <f ca="1">_xll.RiskPercentile($AG37,1-AJ$29)</f>
        <v>2.1383747905113611E-2</v>
      </c>
      <c r="AK37" s="1">
        <f ca="1">_xll.RiskPercentile($AG37,1-AK$29)</f>
        <v>4.650306242855147E-2</v>
      </c>
      <c r="AL37" s="1">
        <f ca="1">_xll.RiskPercentile($AG37,1-AL$29)</f>
        <v>7.7849915623811272E-2</v>
      </c>
      <c r="AO37" s="152">
        <v>2.5346472818258633E-2</v>
      </c>
      <c r="AP37" s="152">
        <v>5.8714918964344557E-3</v>
      </c>
      <c r="AQ37" s="152">
        <v>9.8329109551062183E-3</v>
      </c>
      <c r="AR37" s="152">
        <v>2.1383747905113611E-2</v>
      </c>
      <c r="AS37" s="152">
        <v>4.650306242855147E-2</v>
      </c>
      <c r="AT37" s="152">
        <v>7.7849915623811272E-2</v>
      </c>
    </row>
    <row r="38" spans="1:46" hidden="1" x14ac:dyDescent="0.2">
      <c r="A38" s="83" t="s">
        <v>20</v>
      </c>
      <c r="B38" s="169">
        <v>1E-4</v>
      </c>
      <c r="C38" s="170">
        <v>0.01</v>
      </c>
      <c r="D38" s="171">
        <v>0.05</v>
      </c>
      <c r="E38" s="106">
        <f t="shared" si="12"/>
        <v>3.4498427932162734E-2</v>
      </c>
      <c r="F38" s="11">
        <f t="shared" si="13"/>
        <v>2.7625801352016402E-5</v>
      </c>
      <c r="G38" s="11">
        <f t="shared" si="14"/>
        <v>2.0228270932209187E-4</v>
      </c>
      <c r="H38" s="11">
        <f t="shared" si="15"/>
        <v>4.0502984869917099E-3</v>
      </c>
      <c r="I38" s="11">
        <f t="shared" si="16"/>
        <v>8.0209153539915479E-2</v>
      </c>
      <c r="J38" s="11">
        <f t="shared" si="17"/>
        <v>0.55220128027420845</v>
      </c>
      <c r="K38" s="139"/>
      <c r="L38" s="149" t="s">
        <v>74</v>
      </c>
      <c r="M38" s="4" t="s">
        <v>46</v>
      </c>
      <c r="N38" s="41" t="str">
        <f t="shared" si="9"/>
        <v/>
      </c>
      <c r="O38" s="37">
        <f t="shared" si="18"/>
        <v>2.2360679774997899E-3</v>
      </c>
      <c r="P38" s="38">
        <f t="shared" si="22"/>
        <v>7.6961891921958667E-2</v>
      </c>
      <c r="Q38" s="38">
        <f>IFERROR(LOGINV(1-Q$29,$W38,$X38),0)</f>
        <v>1.4455274807691478E-5</v>
      </c>
      <c r="R38" s="38">
        <f>IFERROR(LOGINV(1-R$29,$W38,$X38),0)</f>
        <v>1.8205642030260817E-4</v>
      </c>
      <c r="S38" s="38">
        <f>IFERROR(LOGINV(1-S$29,$W38,$X38),0)</f>
        <v>4.0709053153690465E-3</v>
      </c>
      <c r="T38" s="38">
        <f>IFERROR(LOGINV(1-T$29,$W38,$X38),0)</f>
        <v>9.1028210151304051E-2</v>
      </c>
      <c r="U38" s="38">
        <f>IFERROR(LOGINV(1-U$29,$W38,$X38),0)</f>
        <v>1.1464514031848116</v>
      </c>
      <c r="W38" s="38">
        <f t="shared" si="24"/>
        <v>-5.503889868054288</v>
      </c>
      <c r="X38" s="38">
        <f t="shared" si="25"/>
        <v>2.4246422327069097</v>
      </c>
      <c r="Z38" s="38">
        <f t="shared" si="26"/>
        <v>0.6445548819427005</v>
      </c>
      <c r="AB38" s="151">
        <v>0.99</v>
      </c>
      <c r="AC38" s="151">
        <v>0.01</v>
      </c>
      <c r="AD38" s="55">
        <f t="shared" si="27"/>
        <v>1.4455274807691478E-5</v>
      </c>
      <c r="AE38" s="56">
        <f t="shared" si="28"/>
        <v>1</v>
      </c>
      <c r="AF38" s="46" t="s">
        <v>49</v>
      </c>
      <c r="AG38" s="1">
        <f ca="1">_xll.RiskLognormAlt(1-$AI$29,R38,1-$AJ$29,S38,1-$AK$29,T38,_xll.RiskTruncate(AD38,AE38))</f>
        <v>3.4498427932162734E-2</v>
      </c>
      <c r="AH38" s="1">
        <f ca="1">_xll.RiskPercentile($AG38,1-AH$29)</f>
        <v>2.7625801352016402E-5</v>
      </c>
      <c r="AI38" s="1">
        <f ca="1">_xll.RiskPercentile($AG38,1-AI$29)</f>
        <v>2.0228270932209187E-4</v>
      </c>
      <c r="AJ38" s="1">
        <f ca="1">_xll.RiskPercentile($AG38,1-AJ$29)</f>
        <v>4.0502984869917099E-3</v>
      </c>
      <c r="AK38" s="1">
        <f ca="1">_xll.RiskPercentile($AG38,1-AK$29)</f>
        <v>8.0209153539915479E-2</v>
      </c>
      <c r="AL38" s="1">
        <f ca="1">_xll.RiskPercentile($AG38,1-AL$29)</f>
        <v>0.55220128027420845</v>
      </c>
      <c r="AO38" s="152">
        <v>3.4498427932162734E-2</v>
      </c>
      <c r="AP38" s="152">
        <v>2.7625801352016402E-5</v>
      </c>
      <c r="AQ38" s="152">
        <v>2.0228270932209187E-4</v>
      </c>
      <c r="AR38" s="152">
        <v>4.0502984869917099E-3</v>
      </c>
      <c r="AS38" s="152">
        <v>8.0209153539915479E-2</v>
      </c>
      <c r="AT38" s="152">
        <v>0.55220128027420845</v>
      </c>
    </row>
    <row r="39" spans="1:46" ht="15.75" x14ac:dyDescent="0.3">
      <c r="A39" s="2" t="s">
        <v>21</v>
      </c>
      <c r="B39" s="169">
        <v>5.0000000000000001E-3</v>
      </c>
      <c r="C39" s="169">
        <v>0.01</v>
      </c>
      <c r="D39" s="171">
        <v>0.02</v>
      </c>
      <c r="E39" s="106">
        <f t="shared" si="12"/>
        <v>1.1348748438408768E-2</v>
      </c>
      <c r="F39" s="11">
        <f t="shared" si="13"/>
        <v>3.2853704622183995E-3</v>
      </c>
      <c r="G39" s="11">
        <f t="shared" si="14"/>
        <v>5.1206806401688162E-3</v>
      </c>
      <c r="H39" s="11">
        <f t="shared" si="15"/>
        <v>9.9996288771017922E-3</v>
      </c>
      <c r="I39" s="11">
        <f t="shared" si="16"/>
        <v>1.9526167615739408E-2</v>
      </c>
      <c r="J39" s="11">
        <f t="shared" si="17"/>
        <v>3.0419681684512694E-2</v>
      </c>
      <c r="K39" s="139"/>
      <c r="L39" s="149"/>
      <c r="M39" s="4" t="s">
        <v>46</v>
      </c>
      <c r="N39" s="41" t="str">
        <f t="shared" si="9"/>
        <v/>
      </c>
      <c r="O39" s="37">
        <f t="shared" si="18"/>
        <v>0.01</v>
      </c>
      <c r="P39" s="38">
        <f t="shared" si="22"/>
        <v>1.1575061368932337E-2</v>
      </c>
      <c r="Q39" s="38">
        <f t="shared" ref="Q39:U54" si="29">IFERROR(LOGINV(1-Q$29,$W39,$X39),0)</f>
        <v>2.8415324749322909E-3</v>
      </c>
      <c r="R39" s="38">
        <f t="shared" ref="R39:U42" si="30">IFERROR(LOGINV(1-R$29,$W39,$X39),0)</f>
        <v>4.9999999999999975E-3</v>
      </c>
      <c r="S39" s="38">
        <f t="shared" si="30"/>
        <v>9.999999999999995E-3</v>
      </c>
      <c r="T39" s="38">
        <f t="shared" si="30"/>
        <v>1.9999999999999993E-2</v>
      </c>
      <c r="U39" s="38">
        <f t="shared" si="30"/>
        <v>3.5192277717108526E-2</v>
      </c>
      <c r="W39" s="38">
        <f t="shared" si="24"/>
        <v>-4.6051701859880918</v>
      </c>
      <c r="X39" s="38">
        <f t="shared" si="25"/>
        <v>0.54086561882930517</v>
      </c>
      <c r="Z39" s="38">
        <f t="shared" si="26"/>
        <v>0.50000000000000067</v>
      </c>
      <c r="AB39" s="151">
        <v>0.99</v>
      </c>
      <c r="AC39" s="151">
        <v>0.01</v>
      </c>
      <c r="AD39" s="55">
        <f t="shared" si="27"/>
        <v>2.8415324749322909E-3</v>
      </c>
      <c r="AE39" s="56">
        <f t="shared" si="28"/>
        <v>3.5192277717108526E-2</v>
      </c>
      <c r="AF39" s="46" t="s">
        <v>49</v>
      </c>
      <c r="AG39" s="1">
        <f ca="1">_xll.RiskLognormAlt(1-$AI$29,R39,1-$AJ$29,S39,1-$AK$29,T39,_xll.RiskTruncate(AD39,AE39))</f>
        <v>1.1348748438408768E-2</v>
      </c>
      <c r="AH39" s="1">
        <f ca="1">_xll.RiskPercentile($AG39,1-AH$29)</f>
        <v>3.2853704622183995E-3</v>
      </c>
      <c r="AI39" s="1">
        <f ca="1">_xll.RiskPercentile($AG39,1-AI$29)</f>
        <v>5.1206806401688162E-3</v>
      </c>
      <c r="AJ39" s="1">
        <f ca="1">_xll.RiskPercentile($AG39,1-AJ$29)</f>
        <v>9.9996288771017922E-3</v>
      </c>
      <c r="AK39" s="1">
        <f ca="1">_xll.RiskPercentile($AG39,1-AK$29)</f>
        <v>1.9526167615739408E-2</v>
      </c>
      <c r="AL39" s="1">
        <f ca="1">_xll.RiskPercentile($AG39,1-AL$29)</f>
        <v>3.0419681684512694E-2</v>
      </c>
      <c r="AO39" s="152">
        <v>1.1348748438408768E-2</v>
      </c>
      <c r="AP39" s="152">
        <v>3.2853704622183995E-3</v>
      </c>
      <c r="AQ39" s="152">
        <v>5.1206806401688162E-3</v>
      </c>
      <c r="AR39" s="152">
        <v>9.9996288771017922E-3</v>
      </c>
      <c r="AS39" s="152">
        <v>1.9526167615739408E-2</v>
      </c>
      <c r="AT39" s="152">
        <v>3.0419681684512694E-2</v>
      </c>
    </row>
    <row r="40" spans="1:46" ht="15.75" x14ac:dyDescent="0.3">
      <c r="A40" s="2" t="s">
        <v>22</v>
      </c>
      <c r="B40" s="169">
        <v>5.0000000000000001E-3</v>
      </c>
      <c r="C40" s="169">
        <v>0.03</v>
      </c>
      <c r="D40" s="171">
        <v>0.06</v>
      </c>
      <c r="E40" s="106">
        <f t="shared" si="12"/>
        <v>3.2129454265509214E-2</v>
      </c>
      <c r="F40" s="11">
        <f t="shared" si="13"/>
        <v>2.9315318978481164E-3</v>
      </c>
      <c r="G40" s="11">
        <f t="shared" si="14"/>
        <v>6.501591048813175E-3</v>
      </c>
      <c r="H40" s="11">
        <f t="shared" si="15"/>
        <v>2.1574937168103592E-2</v>
      </c>
      <c r="I40" s="11">
        <f t="shared" si="16"/>
        <v>7.1599069660143622E-2</v>
      </c>
      <c r="J40" s="11">
        <f t="shared" si="17"/>
        <v>0.15855003191984482</v>
      </c>
      <c r="K40" s="139"/>
      <c r="L40" s="149"/>
      <c r="M40" s="4" t="s">
        <v>46</v>
      </c>
      <c r="N40" s="41" t="str">
        <f t="shared" si="9"/>
        <v/>
      </c>
      <c r="O40" s="37">
        <f t="shared" si="18"/>
        <v>1.7320508075688773E-2</v>
      </c>
      <c r="P40" s="38">
        <f t="shared" si="22"/>
        <v>3.4521094109308613E-2</v>
      </c>
      <c r="Q40" s="38">
        <f t="shared" si="29"/>
        <v>2.2619770912652858E-3</v>
      </c>
      <c r="R40" s="38">
        <f t="shared" si="30"/>
        <v>6.2286546980775872E-3</v>
      </c>
      <c r="S40" s="38">
        <f t="shared" si="30"/>
        <v>2.1576692799745938E-2</v>
      </c>
      <c r="T40" s="38">
        <f t="shared" si="30"/>
        <v>7.4743856376931081E-2</v>
      </c>
      <c r="U40" s="38">
        <f t="shared" si="30"/>
        <v>0.20581714729665562</v>
      </c>
      <c r="W40" s="38">
        <f t="shared" si="24"/>
        <v>-3.8361415839204143</v>
      </c>
      <c r="X40" s="38">
        <f t="shared" si="25"/>
        <v>0.96949148071620084</v>
      </c>
      <c r="Z40" s="38">
        <f t="shared" si="26"/>
        <v>0.63305487340273248</v>
      </c>
      <c r="AB40" s="151">
        <v>0.99</v>
      </c>
      <c r="AC40" s="151">
        <v>0.01</v>
      </c>
      <c r="AD40" s="55">
        <f t="shared" si="27"/>
        <v>2.2619770912652858E-3</v>
      </c>
      <c r="AE40" s="56">
        <f t="shared" si="28"/>
        <v>0.20581714729665562</v>
      </c>
      <c r="AF40" s="46" t="s">
        <v>49</v>
      </c>
      <c r="AG40" s="1">
        <f ca="1">_xll.RiskLognormAlt(1-$AI$29,R40,1-$AJ$29,S40,1-$AK$29,T40,_xll.RiskTruncate(AD40,AE40))</f>
        <v>3.2129454265509214E-2</v>
      </c>
      <c r="AH40" s="1">
        <f ca="1">_xll.RiskPercentile($AG40,1-AH$29)</f>
        <v>2.9315318978481164E-3</v>
      </c>
      <c r="AI40" s="1">
        <f ca="1">_xll.RiskPercentile($AG40,1-AI$29)</f>
        <v>6.501591048813175E-3</v>
      </c>
      <c r="AJ40" s="1">
        <f ca="1">_xll.RiskPercentile($AG40,1-AJ$29)</f>
        <v>2.1574937168103592E-2</v>
      </c>
      <c r="AK40" s="1">
        <f ca="1">_xll.RiskPercentile($AG40,1-AK$29)</f>
        <v>7.1599069660143622E-2</v>
      </c>
      <c r="AL40" s="1">
        <f ca="1">_xll.RiskPercentile($AG40,1-AL$29)</f>
        <v>0.15855003191984482</v>
      </c>
      <c r="AO40" s="152">
        <v>3.2129454265509214E-2</v>
      </c>
      <c r="AP40" s="152">
        <v>2.9315318978481164E-3</v>
      </c>
      <c r="AQ40" s="152">
        <v>6.501591048813175E-3</v>
      </c>
      <c r="AR40" s="152">
        <v>2.1574937168103592E-2</v>
      </c>
      <c r="AS40" s="152">
        <v>7.1599069660143622E-2</v>
      </c>
      <c r="AT40" s="152">
        <v>0.15855003191984482</v>
      </c>
    </row>
    <row r="41" spans="1:46" x14ac:dyDescent="0.2">
      <c r="A41" s="2" t="s">
        <v>81</v>
      </c>
      <c r="B41" s="164">
        <v>2422</v>
      </c>
      <c r="C41" s="164">
        <v>3500</v>
      </c>
      <c r="D41" s="165">
        <v>5000</v>
      </c>
      <c r="E41" s="105">
        <f t="shared" si="12"/>
        <v>3611.5947084541208</v>
      </c>
      <c r="F41" s="81">
        <f t="shared" si="13"/>
        <v>1948.6816626608015</v>
      </c>
      <c r="G41" s="81">
        <f t="shared" si="14"/>
        <v>2458.023152384058</v>
      </c>
      <c r="H41" s="81">
        <f t="shared" si="15"/>
        <v>3487.8754274857433</v>
      </c>
      <c r="I41" s="81">
        <f t="shared" si="16"/>
        <v>4948.850838217485</v>
      </c>
      <c r="J41" s="81">
        <f t="shared" si="17"/>
        <v>6241.213451115962</v>
      </c>
      <c r="K41" s="139"/>
      <c r="L41" s="149"/>
      <c r="M41" s="4" t="s">
        <v>46</v>
      </c>
      <c r="N41" s="41" t="str">
        <f t="shared" si="9"/>
        <v/>
      </c>
      <c r="O41" s="35">
        <f t="shared" si="18"/>
        <v>3479.9425282610632</v>
      </c>
      <c r="P41" s="35">
        <f t="shared" si="22"/>
        <v>3630.2533217006048</v>
      </c>
      <c r="Q41" s="35">
        <f t="shared" si="29"/>
        <v>1806.5603065643611</v>
      </c>
      <c r="R41" s="35">
        <f t="shared" si="30"/>
        <v>2427.5742822303982</v>
      </c>
      <c r="S41" s="35">
        <f t="shared" si="30"/>
        <v>3487.9516867243542</v>
      </c>
      <c r="T41" s="35">
        <f t="shared" si="30"/>
        <v>5011.5076016317071</v>
      </c>
      <c r="U41" s="35">
        <f t="shared" si="30"/>
        <v>6734.2379463986317</v>
      </c>
      <c r="W41" s="38">
        <f t="shared" si="24"/>
        <v>8.1570699336497849</v>
      </c>
      <c r="X41" s="38">
        <f t="shared" si="25"/>
        <v>0.28279949351674122</v>
      </c>
      <c r="Z41" s="38">
        <f t="shared" si="26"/>
        <v>0.50486437962113495</v>
      </c>
      <c r="AB41" s="151">
        <v>0.99</v>
      </c>
      <c r="AC41" s="151">
        <v>0.01</v>
      </c>
      <c r="AD41" s="55">
        <f t="shared" si="27"/>
        <v>1806.5603065643611</v>
      </c>
      <c r="AE41" s="55">
        <f t="shared" ref="AE41:AE42" si="31">U41</f>
        <v>6734.2379463986317</v>
      </c>
      <c r="AF41" s="46" t="s">
        <v>49</v>
      </c>
      <c r="AG41" s="1">
        <f ca="1">_xll.RiskLognormAlt(1-$AI$29,R41,1-$AJ$29,S41,1-$AK$29,T41,_xll.RiskTruncate(AD41,AE41))</f>
        <v>3611.5947084541208</v>
      </c>
      <c r="AH41" s="1">
        <f ca="1">_xll.RiskPercentile($AG41,1-AH$29)</f>
        <v>1948.6816626608015</v>
      </c>
      <c r="AI41" s="1">
        <f ca="1">_xll.RiskPercentile($AG41,1-AI$29)</f>
        <v>2458.023152384058</v>
      </c>
      <c r="AJ41" s="1">
        <f ca="1">_xll.RiskPercentile($AG41,1-AJ$29)</f>
        <v>3487.8754274857433</v>
      </c>
      <c r="AK41" s="1">
        <f ca="1">_xll.RiskPercentile($AG41,1-AK$29)</f>
        <v>4948.850838217485</v>
      </c>
      <c r="AL41" s="1">
        <f ca="1">_xll.RiskPercentile($AG41,1-AL$29)</f>
        <v>6241.213451115962</v>
      </c>
      <c r="AO41" s="152">
        <v>3611.5947084541208</v>
      </c>
      <c r="AP41" s="152">
        <v>1948.6816626608015</v>
      </c>
      <c r="AQ41" s="152">
        <v>2458.023152384058</v>
      </c>
      <c r="AR41" s="152">
        <v>3487.8754274857433</v>
      </c>
      <c r="AS41" s="152">
        <v>4948.850838217485</v>
      </c>
      <c r="AT41" s="152">
        <v>6241.213451115962</v>
      </c>
    </row>
    <row r="42" spans="1:46" x14ac:dyDescent="0.2">
      <c r="A42" s="2" t="s">
        <v>82</v>
      </c>
      <c r="B42" s="172">
        <v>9.9999999999999994E-12</v>
      </c>
      <c r="C42" s="172">
        <v>1E-10</v>
      </c>
      <c r="D42" s="173">
        <v>1.0000000000000001E-9</v>
      </c>
      <c r="E42" s="107">
        <f t="shared" ref="E42:E43" si="32">AO42</f>
        <v>3.5974381036418824E-10</v>
      </c>
      <c r="F42" s="82">
        <f t="shared" ref="F42:F43" si="33">AP42</f>
        <v>2.4752066642114048E-12</v>
      </c>
      <c r="G42" s="82">
        <f t="shared" ref="G42:G43" si="34">AQ42</f>
        <v>1.0828566444221309E-11</v>
      </c>
      <c r="H42" s="82">
        <f t="shared" ref="H42:H43" si="35">AR42</f>
        <v>9.9988192479857463E-11</v>
      </c>
      <c r="I42" s="82">
        <f t="shared" ref="I42:I43" si="36">AS42</f>
        <v>9.2308175235489523E-10</v>
      </c>
      <c r="J42" s="82">
        <f t="shared" ref="J42:J43" si="37">AT42</f>
        <v>4.0277373821993896E-9</v>
      </c>
      <c r="K42" s="139"/>
      <c r="L42" s="149"/>
      <c r="M42" s="4" t="s">
        <v>46</v>
      </c>
      <c r="N42" s="41" t="str">
        <f t="shared" si="9"/>
        <v/>
      </c>
      <c r="O42" s="37">
        <f t="shared" si="18"/>
        <v>1E-10</v>
      </c>
      <c r="P42" s="38">
        <f t="shared" si="22"/>
        <v>5.023341956506601E-10</v>
      </c>
      <c r="Q42" s="38">
        <f t="shared" si="29"/>
        <v>1.5301750228907302E-12</v>
      </c>
      <c r="R42" s="38">
        <f t="shared" si="30"/>
        <v>9.9999999999999849E-12</v>
      </c>
      <c r="S42" s="38">
        <f t="shared" si="30"/>
        <v>9.9999999999999965E-11</v>
      </c>
      <c r="T42" s="38">
        <f t="shared" si="30"/>
        <v>1.0000000000000007E-9</v>
      </c>
      <c r="U42" s="38">
        <f t="shared" si="30"/>
        <v>6.5352001244331463E-9</v>
      </c>
      <c r="W42" s="38">
        <f t="shared" si="24"/>
        <v>-23.025850929940457</v>
      </c>
      <c r="X42" s="38">
        <f t="shared" si="25"/>
        <v>1.7967166947477085</v>
      </c>
      <c r="Z42" s="38">
        <f t="shared" si="26"/>
        <v>0.5</v>
      </c>
      <c r="AB42" s="151">
        <v>0.99</v>
      </c>
      <c r="AC42" s="151">
        <v>0.01</v>
      </c>
      <c r="AD42" s="55">
        <f t="shared" si="27"/>
        <v>1.5301750228907302E-12</v>
      </c>
      <c r="AE42" s="55">
        <f t="shared" si="31"/>
        <v>6.5352001244331463E-9</v>
      </c>
      <c r="AF42" s="46" t="s">
        <v>49</v>
      </c>
      <c r="AG42" s="1">
        <f ca="1">_xll.RiskLognormAlt(1-$AI$29,R42,1-$AJ$29,S42,1-$AK$29,T42,_xll.RiskTruncate(AD42,AE42))</f>
        <v>3.5974381036418824E-10</v>
      </c>
      <c r="AH42" s="1">
        <f ca="1">_xll.RiskPercentile($AG42,1-AH$29)</f>
        <v>2.4752066642114048E-12</v>
      </c>
      <c r="AI42" s="1">
        <f ca="1">_xll.RiskPercentile($AG42,1-AI$29)</f>
        <v>1.0828566444221309E-11</v>
      </c>
      <c r="AJ42" s="1">
        <f ca="1">_xll.RiskPercentile($AG42,1-AJ$29)</f>
        <v>9.9988192479857463E-11</v>
      </c>
      <c r="AK42" s="1">
        <f ca="1">_xll.RiskPercentile($AG42,1-AK$29)</f>
        <v>9.2308175235489523E-10</v>
      </c>
      <c r="AL42" s="1">
        <f ca="1">_xll.RiskPercentile($AG42,1-AL$29)</f>
        <v>4.0277373821993896E-9</v>
      </c>
      <c r="AO42" s="152">
        <v>3.5974381036418824E-10</v>
      </c>
      <c r="AP42" s="152">
        <v>2.4752066642114048E-12</v>
      </c>
      <c r="AQ42" s="152">
        <v>1.0828566444221309E-11</v>
      </c>
      <c r="AR42" s="152">
        <v>9.9988192479857463E-11</v>
      </c>
      <c r="AS42" s="152">
        <v>9.2308175235489523E-10</v>
      </c>
      <c r="AT42" s="152">
        <v>4.0277373821993896E-9</v>
      </c>
    </row>
    <row r="43" spans="1:46" x14ac:dyDescent="0.2">
      <c r="A43" s="2" t="s">
        <v>83</v>
      </c>
      <c r="B43" s="44" t="s">
        <v>34</v>
      </c>
      <c r="C43" s="44" t="s">
        <v>34</v>
      </c>
      <c r="D43" s="109" t="s">
        <v>34</v>
      </c>
      <c r="E43" s="105">
        <f t="shared" si="32"/>
        <v>3611.5947084537611</v>
      </c>
      <c r="F43" s="81">
        <f t="shared" si="33"/>
        <v>1948.681662657614</v>
      </c>
      <c r="G43" s="81">
        <f t="shared" si="34"/>
        <v>2458.0231523839229</v>
      </c>
      <c r="H43" s="81">
        <f t="shared" si="35"/>
        <v>3487.8754274857351</v>
      </c>
      <c r="I43" s="81">
        <f t="shared" si="36"/>
        <v>4948.8508382174659</v>
      </c>
      <c r="J43" s="81">
        <f t="shared" si="37"/>
        <v>6241.2134511159275</v>
      </c>
      <c r="K43" s="139"/>
      <c r="L43" s="149"/>
      <c r="M43" s="4"/>
      <c r="N43" s="41" t="str">
        <f t="shared" si="9"/>
        <v/>
      </c>
      <c r="O43" s="37"/>
      <c r="P43" s="126">
        <f>P41-P42</f>
        <v>3630.2533217001023</v>
      </c>
      <c r="Q43" s="35"/>
      <c r="R43" s="35"/>
      <c r="S43" s="126">
        <f>S41-S42</f>
        <v>3487.9516867242542</v>
      </c>
      <c r="T43" s="38"/>
      <c r="U43" s="38"/>
      <c r="X43" s="38"/>
      <c r="Z43" s="38"/>
      <c r="AB43" s="151"/>
      <c r="AC43" s="151"/>
      <c r="AD43" s="55"/>
      <c r="AE43" s="53"/>
      <c r="AF43" s="46"/>
      <c r="AG43" s="58">
        <f ca="1">_xll.RiskOutput("Untested Play Area (MM acres)")+AG41-AG42</f>
        <v>3611.5947084537611</v>
      </c>
      <c r="AH43" s="1">
        <f ca="1">_xll.RiskPercentile($AG43,1-AH$29)</f>
        <v>1948.681662657614</v>
      </c>
      <c r="AI43" s="1">
        <f ca="1">_xll.RiskPercentile($AG43,1-AI$29)</f>
        <v>2458.0231523839229</v>
      </c>
      <c r="AJ43" s="1">
        <f ca="1">_xll.RiskPercentile($AG43,1-AJ$29)</f>
        <v>3487.8754274857351</v>
      </c>
      <c r="AK43" s="1">
        <f ca="1">_xll.RiskPercentile($AG43,1-AK$29)</f>
        <v>4948.8508382174659</v>
      </c>
      <c r="AL43" s="1">
        <f ca="1">_xll.RiskPercentile($AG43,1-AL$29)</f>
        <v>6241.2134511159275</v>
      </c>
      <c r="AO43" s="152">
        <v>3611.5947084537611</v>
      </c>
      <c r="AP43" s="152">
        <v>1948.681662657614</v>
      </c>
      <c r="AQ43" s="152">
        <v>2458.0231523839229</v>
      </c>
      <c r="AR43" s="152">
        <v>3487.8754274857351</v>
      </c>
      <c r="AS43" s="152">
        <v>4948.8508382174659</v>
      </c>
      <c r="AT43" s="152">
        <v>6241.2134511159275</v>
      </c>
    </row>
    <row r="44" spans="1:46" x14ac:dyDescent="0.2">
      <c r="A44" s="2" t="s">
        <v>23</v>
      </c>
      <c r="B44" s="172">
        <v>0.01</v>
      </c>
      <c r="C44" s="172">
        <v>0.06</v>
      </c>
      <c r="D44" s="173">
        <v>0.11</v>
      </c>
      <c r="E44" s="107">
        <f t="shared" si="12"/>
        <v>6.0957335371457776E-2</v>
      </c>
      <c r="F44" s="82">
        <f t="shared" si="13"/>
        <v>6.1262500156699408E-3</v>
      </c>
      <c r="G44" s="82">
        <f t="shared" si="14"/>
        <v>1.3209521701135235E-2</v>
      </c>
      <c r="H44" s="82">
        <f t="shared" si="15"/>
        <v>4.2041040199583907E-2</v>
      </c>
      <c r="I44" s="82">
        <f t="shared" si="16"/>
        <v>0.13376889672062306</v>
      </c>
      <c r="J44" s="82">
        <f t="shared" si="17"/>
        <v>0.28816405519134314</v>
      </c>
      <c r="K44" s="139"/>
      <c r="L44" s="149"/>
      <c r="M44" s="4" t="s">
        <v>46</v>
      </c>
      <c r="N44" s="41" t="str">
        <f t="shared" si="9"/>
        <v/>
      </c>
      <c r="O44" s="37">
        <f t="shared" si="18"/>
        <v>3.3166247903553998E-2</v>
      </c>
      <c r="P44" s="37">
        <f t="shared" ref="P44:P45" si="38">EXP(W44+X44^2/2)</f>
        <v>6.5123051109375399E-2</v>
      </c>
      <c r="Q44" s="37">
        <f t="shared" si="29"/>
        <v>4.7695745369932298E-3</v>
      </c>
      <c r="R44" s="37">
        <f t="shared" ref="R44:U45" si="39">IFERROR(LOGINV(1-R$29,$W44,$X44),0)</f>
        <v>1.2675992195350158E-2</v>
      </c>
      <c r="S44" s="37">
        <f t="shared" si="39"/>
        <v>4.2041509957449909E-2</v>
      </c>
      <c r="T44" s="37">
        <f t="shared" si="39"/>
        <v>0.13943591414885176</v>
      </c>
      <c r="U44" s="37">
        <f t="shared" si="39"/>
        <v>0.37057572867214206</v>
      </c>
      <c r="W44" s="38">
        <f t="shared" si="24"/>
        <v>-3.1690978164573576</v>
      </c>
      <c r="X44" s="38">
        <f>IF(AND(B44=C44,D44=C44,C44&lt;&gt;0),0.0000000000000001,IFERROR(LN(D44/B44)/SUM(NORMSINV(R$29),-NORMSINV(T$29)),0))</f>
        <v>0.93554381160596345</v>
      </c>
      <c r="Z44" s="38">
        <f>IFERROR(LOGNORMDIST(C44,W44,X44),0)</f>
        <v>0.64809887938731459</v>
      </c>
      <c r="AB44" s="151">
        <v>0.99</v>
      </c>
      <c r="AC44" s="151">
        <v>0.01</v>
      </c>
      <c r="AD44" s="55">
        <f t="shared" si="27"/>
        <v>4.7695745369932298E-3</v>
      </c>
      <c r="AE44" s="56">
        <f t="shared" ref="AE44:AE47" si="40">MIN(U44,1)</f>
        <v>0.37057572867214206</v>
      </c>
      <c r="AF44" s="46" t="s">
        <v>49</v>
      </c>
      <c r="AG44" s="1">
        <f ca="1">_xll.RiskLognormAlt(1-$AI$29,R44,1-$AJ$29,S44,1-$AK$29,T44,_xll.RiskTruncate(AD44,AE44))</f>
        <v>6.0957335371457776E-2</v>
      </c>
      <c r="AH44" s="1">
        <f ca="1">_xll.RiskPercentile($AG44,1-AH$29)</f>
        <v>6.1262500156699408E-3</v>
      </c>
      <c r="AI44" s="1">
        <f ca="1">_xll.RiskPercentile($AG44,1-AI$29)</f>
        <v>1.3209521701135235E-2</v>
      </c>
      <c r="AJ44" s="1">
        <f ca="1">_xll.RiskPercentile($AG44,1-AJ$29)</f>
        <v>4.2041040199583907E-2</v>
      </c>
      <c r="AK44" s="1">
        <f ca="1">_xll.RiskPercentile($AG44,1-AK$29)</f>
        <v>0.13376889672062306</v>
      </c>
      <c r="AL44" s="1">
        <f ca="1">_xll.RiskPercentile($AG44,1-AL$29)</f>
        <v>0.28816405519134314</v>
      </c>
      <c r="AO44" s="152">
        <v>6.0957335371457776E-2</v>
      </c>
      <c r="AP44" s="152">
        <v>6.1262500156699408E-3</v>
      </c>
      <c r="AQ44" s="152">
        <v>1.3209521701135235E-2</v>
      </c>
      <c r="AR44" s="152">
        <v>4.2041040199583907E-2</v>
      </c>
      <c r="AS44" s="152">
        <v>0.13376889672062306</v>
      </c>
      <c r="AT44" s="152">
        <v>0.28816405519134314</v>
      </c>
    </row>
    <row r="45" spans="1:46" x14ac:dyDescent="0.2">
      <c r="A45" s="2" t="s">
        <v>24</v>
      </c>
      <c r="B45" s="172">
        <v>0.5</v>
      </c>
      <c r="C45" s="172">
        <v>0.6</v>
      </c>
      <c r="D45" s="173">
        <v>0.75</v>
      </c>
      <c r="E45" s="107">
        <f t="shared" si="12"/>
        <v>0.61406229378132648</v>
      </c>
      <c r="F45" s="82">
        <f t="shared" si="13"/>
        <v>0.43860698116034941</v>
      </c>
      <c r="G45" s="82">
        <f t="shared" si="14"/>
        <v>0.49940305924845158</v>
      </c>
      <c r="H45" s="82">
        <f t="shared" si="15"/>
        <v>0.60738748886089755</v>
      </c>
      <c r="I45" s="82">
        <f t="shared" si="16"/>
        <v>0.73870132493329899</v>
      </c>
      <c r="J45" s="82">
        <f t="shared" si="17"/>
        <v>0.84102883665591643</v>
      </c>
      <c r="K45" s="139"/>
      <c r="L45" s="149"/>
      <c r="M45" s="4" t="s">
        <v>46</v>
      </c>
      <c r="N45" s="41" t="str">
        <f t="shared" si="9"/>
        <v/>
      </c>
      <c r="O45" s="37">
        <f t="shared" si="18"/>
        <v>0.61237243569579447</v>
      </c>
      <c r="P45" s="38">
        <f t="shared" si="38"/>
        <v>0.61504090297507863</v>
      </c>
      <c r="Q45" s="38">
        <f t="shared" si="29"/>
        <v>0.42038215156648995</v>
      </c>
      <c r="R45" s="38">
        <f t="shared" si="39"/>
        <v>0.49593441964128315</v>
      </c>
      <c r="S45" s="38">
        <f t="shared" si="39"/>
        <v>0.60739313700222564</v>
      </c>
      <c r="T45" s="38">
        <f t="shared" si="39"/>
        <v>0.74390162946192473</v>
      </c>
      <c r="U45" s="38">
        <f t="shared" si="39"/>
        <v>0.87759773221259862</v>
      </c>
      <c r="W45" s="38">
        <f t="shared" si="24"/>
        <v>-0.49857902540991417</v>
      </c>
      <c r="X45" s="38">
        <f>IF(AND(B45=C45,D45=C45,C45&lt;&gt;0),0.0000000000000001,IFERROR(LN(D45/B45)/SUM(NORMSINV(R$29),-NORMSINV(T$29)),0))</f>
        <v>0.15819305247224302</v>
      </c>
      <c r="Z45" s="38">
        <f>IFERROR(LOGNORMDIST(C45,W45,X45),0)</f>
        <v>0.46914649497015887</v>
      </c>
      <c r="AB45" s="151">
        <v>0.99</v>
      </c>
      <c r="AC45" s="151">
        <v>0.01</v>
      </c>
      <c r="AD45" s="55">
        <f t="shared" si="27"/>
        <v>0.42038215156648995</v>
      </c>
      <c r="AE45" s="56">
        <f t="shared" si="40"/>
        <v>0.87759773221259862</v>
      </c>
      <c r="AF45" s="46" t="s">
        <v>49</v>
      </c>
      <c r="AG45" s="1">
        <f ca="1">_xll.RiskLognormAlt(1-$AI$29,R45,1-$AJ$29,S45,1-$AK$29,T45,_xll.RiskTruncate(AD45,AE45))</f>
        <v>0.61406229378132648</v>
      </c>
      <c r="AH45" s="1">
        <f ca="1">_xll.RiskPercentile($AG45,1-AH$29)</f>
        <v>0.43860698116034941</v>
      </c>
      <c r="AI45" s="1">
        <f ca="1">_xll.RiskPercentile($AG45,1-AI$29)</f>
        <v>0.49940305924845158</v>
      </c>
      <c r="AJ45" s="1">
        <f ca="1">_xll.RiskPercentile($AG45,1-AJ$29)</f>
        <v>0.60738748886089755</v>
      </c>
      <c r="AK45" s="1">
        <f ca="1">_xll.RiskPercentile($AG45,1-AK$29)</f>
        <v>0.73870132493329899</v>
      </c>
      <c r="AL45" s="1">
        <f ca="1">_xll.RiskPercentile($AG45,1-AL$29)</f>
        <v>0.84102883665591643</v>
      </c>
      <c r="AO45" s="152">
        <v>0.61406229378132648</v>
      </c>
      <c r="AP45" s="152">
        <v>0.43860698116034941</v>
      </c>
      <c r="AQ45" s="152">
        <v>0.49940305924845158</v>
      </c>
      <c r="AR45" s="152">
        <v>0.60738748886089755</v>
      </c>
      <c r="AS45" s="152">
        <v>0.73870132493329899</v>
      </c>
      <c r="AT45" s="152">
        <v>0.84102883665591643</v>
      </c>
    </row>
    <row r="46" spans="1:46" x14ac:dyDescent="0.2">
      <c r="A46" s="2" t="s">
        <v>84</v>
      </c>
      <c r="B46" s="12" t="s">
        <v>34</v>
      </c>
      <c r="C46" s="12" t="s">
        <v>34</v>
      </c>
      <c r="D46" s="110" t="s">
        <v>34</v>
      </c>
      <c r="E46" s="158">
        <f t="shared" si="12"/>
        <v>135.18777275423292</v>
      </c>
      <c r="F46" s="159">
        <f t="shared" si="13"/>
        <v>11.433095598748919</v>
      </c>
      <c r="G46" s="159">
        <f t="shared" si="14"/>
        <v>26.310478749668068</v>
      </c>
      <c r="H46" s="159">
        <f t="shared" si="15"/>
        <v>89.274602294462724</v>
      </c>
      <c r="I46" s="159">
        <f t="shared" si="16"/>
        <v>299.04202037181921</v>
      </c>
      <c r="J46" s="159">
        <f t="shared" si="17"/>
        <v>680.84766995218172</v>
      </c>
      <c r="K46" s="139"/>
      <c r="L46" s="149"/>
      <c r="M46" s="4"/>
      <c r="N46" s="41" t="str">
        <f t="shared" si="9"/>
        <v/>
      </c>
      <c r="O46" s="37"/>
      <c r="P46" s="178">
        <f>P43*P44*P45</f>
        <v>145.40377115667667</v>
      </c>
      <c r="Q46" s="60"/>
      <c r="R46" s="60"/>
      <c r="S46" s="178">
        <f>S43*S44*S45</f>
        <v>89.067373750867119</v>
      </c>
      <c r="T46" s="38"/>
      <c r="U46" s="38"/>
      <c r="X46" s="38"/>
      <c r="Z46" s="38"/>
      <c r="AB46" s="151"/>
      <c r="AC46" s="151"/>
      <c r="AD46" s="55"/>
      <c r="AE46" s="55"/>
      <c r="AF46" s="46"/>
      <c r="AG46" s="52">
        <f ca="1">_xll.RiskOutput("Potential O&amp;G Area (MM acres)")+AG43*AG44*AG45</f>
        <v>135.18777275423292</v>
      </c>
      <c r="AH46" s="1">
        <f ca="1">_xll.RiskPercentile($AG46,1-AH$29)</f>
        <v>11.433095598748919</v>
      </c>
      <c r="AI46" s="1">
        <f ca="1">_xll.RiskPercentile($AG46,1-AI$29)</f>
        <v>26.310478749668068</v>
      </c>
      <c r="AJ46" s="1">
        <f ca="1">_xll.RiskPercentile($AG46,1-AJ$29)</f>
        <v>89.274602294462724</v>
      </c>
      <c r="AK46" s="1">
        <f ca="1">_xll.RiskPercentile($AG46,1-AK$29)</f>
        <v>299.04202037181921</v>
      </c>
      <c r="AL46" s="1">
        <f ca="1">_xll.RiskPercentile($AG46,1-AL$29)</f>
        <v>680.84766995218172</v>
      </c>
      <c r="AO46" s="152">
        <v>135.18777275423292</v>
      </c>
      <c r="AP46" s="152">
        <v>11.433095598748919</v>
      </c>
      <c r="AQ46" s="152">
        <v>26.310478749668068</v>
      </c>
      <c r="AR46" s="152">
        <v>89.274602294462724</v>
      </c>
      <c r="AS46" s="152">
        <v>299.04202037181921</v>
      </c>
      <c r="AT46" s="152">
        <v>680.84766995218172</v>
      </c>
    </row>
    <row r="47" spans="1:46" x14ac:dyDescent="0.2">
      <c r="A47" s="2" t="s">
        <v>25</v>
      </c>
      <c r="B47" s="172">
        <v>0.01</v>
      </c>
      <c r="C47" s="172">
        <v>0.03</v>
      </c>
      <c r="D47" s="172">
        <v>0.09</v>
      </c>
      <c r="E47" s="107">
        <f t="shared" si="12"/>
        <v>4.1038968213929328E-2</v>
      </c>
      <c r="F47" s="82">
        <f t="shared" si="13"/>
        <v>5.1357178891116529E-3</v>
      </c>
      <c r="G47" s="82">
        <f t="shared" si="14"/>
        <v>1.0385017059476224E-2</v>
      </c>
      <c r="H47" s="82">
        <f t="shared" si="15"/>
        <v>2.9998928387836299E-2</v>
      </c>
      <c r="I47" s="82">
        <f t="shared" si="16"/>
        <v>8.6628382752934954E-2</v>
      </c>
      <c r="J47" s="82">
        <f t="shared" si="17"/>
        <v>0.17496312839942013</v>
      </c>
      <c r="K47" s="139"/>
      <c r="L47" s="149"/>
      <c r="M47" s="4" t="s">
        <v>46</v>
      </c>
      <c r="N47" s="41" t="str">
        <f t="shared" si="9"/>
        <v/>
      </c>
      <c r="O47" s="37">
        <f t="shared" si="18"/>
        <v>0.03</v>
      </c>
      <c r="P47" s="38">
        <f>IF(S47=0,0,EXP(W47+X47^2/2))</f>
        <v>4.3321005836487625E-2</v>
      </c>
      <c r="Q47" s="38">
        <f t="shared" si="29"/>
        <v>4.0834068675625803E-3</v>
      </c>
      <c r="R47" s="38">
        <f>IFERROR(LOGINV(1-R$29,$W47,$X47),0)</f>
        <v>1.0000000000000004E-2</v>
      </c>
      <c r="S47" s="38">
        <f>IFERROR(LOGINV(1-S$29,$W47,$X47),0)</f>
        <v>3.0000000000000009E-2</v>
      </c>
      <c r="T47" s="38">
        <f>IFERROR(LOGINV(1-T$29,$W47,$X47),0)</f>
        <v>9.0000000000000011E-2</v>
      </c>
      <c r="U47" s="38">
        <f>IFERROR(LOGINV(1-U$29,$W47,$X47),0)</f>
        <v>0.22040419414223544</v>
      </c>
      <c r="W47" s="38">
        <f t="shared" si="24"/>
        <v>-3.5065578973199814</v>
      </c>
      <c r="X47" s="38">
        <f>IF(AND(B47=C47,D47=C47,C47&lt;&gt;0),0.0000000000000001,IFERROR(LN(D47/B47)/SUM(NORMSINV(R$29),-NORMSINV(T$29)),0))</f>
        <v>0.85725172377379133</v>
      </c>
      <c r="Z47" s="38">
        <f>IFERROR(LOGNORMDIST(C47,W47,X47),0)</f>
        <v>0.49999999999999978</v>
      </c>
      <c r="AB47" s="151">
        <v>0.99</v>
      </c>
      <c r="AC47" s="151">
        <v>0.01</v>
      </c>
      <c r="AD47" s="55">
        <f t="shared" si="27"/>
        <v>4.0834068675625803E-3</v>
      </c>
      <c r="AE47" s="56">
        <f t="shared" si="40"/>
        <v>0.22040419414223544</v>
      </c>
      <c r="AF47" s="46" t="s">
        <v>49</v>
      </c>
      <c r="AG47" s="1">
        <f ca="1">IFERROR(_xll.RiskLognormAlt(1-$AI$29,R47,1-$AJ$29,S47,1-$AK$29,T47,_xll.RiskTruncate(AD47,AE47)),0)</f>
        <v>4.1038968213929328E-2</v>
      </c>
      <c r="AH47" s="1">
        <f ca="1">IFERROR(_xll.RiskPercentile($AG47,1-AH$29),0)</f>
        <v>5.1357178891116529E-3</v>
      </c>
      <c r="AI47" s="1">
        <f ca="1">IFERROR(_xll.RiskPercentile($AG47,1-AI$29),0)</f>
        <v>1.0385017059476224E-2</v>
      </c>
      <c r="AJ47" s="1">
        <f ca="1">IFERROR(_xll.RiskPercentile($AG47,1-AJ$29),0)</f>
        <v>2.9998928387836299E-2</v>
      </c>
      <c r="AK47" s="1">
        <f ca="1">IFERROR(_xll.RiskPercentile($AG47,1-AK$29),0)</f>
        <v>8.6628382752934954E-2</v>
      </c>
      <c r="AL47" s="1">
        <f ca="1">IFERROR(_xll.RiskPercentile($AG47,1-AL$29),0)</f>
        <v>0.17496312839942013</v>
      </c>
      <c r="AO47" s="152">
        <v>4.1038968213929328E-2</v>
      </c>
      <c r="AP47" s="152">
        <v>5.1357178891116529E-3</v>
      </c>
      <c r="AQ47" s="152">
        <v>1.0385017059476224E-2</v>
      </c>
      <c r="AR47" s="152">
        <v>2.9998928387836299E-2</v>
      </c>
      <c r="AS47" s="152">
        <v>8.6628382752934954E-2</v>
      </c>
      <c r="AT47" s="152">
        <v>0.17496312839942013</v>
      </c>
    </row>
    <row r="48" spans="1:46" x14ac:dyDescent="0.2">
      <c r="A48" s="13" t="s">
        <v>85</v>
      </c>
      <c r="B48" s="25" t="s">
        <v>34</v>
      </c>
      <c r="C48" s="25" t="s">
        <v>34</v>
      </c>
      <c r="D48" s="104" t="s">
        <v>34</v>
      </c>
      <c r="E48" s="107">
        <f t="shared" si="12"/>
        <v>5.5479667089728659</v>
      </c>
      <c r="F48" s="159">
        <f t="shared" si="13"/>
        <v>0.16018784097250838</v>
      </c>
      <c r="G48" s="159">
        <f t="shared" si="14"/>
        <v>0.55153733323827991</v>
      </c>
      <c r="H48" s="159">
        <f t="shared" si="15"/>
        <v>2.6923548284390035</v>
      </c>
      <c r="I48" s="159">
        <f t="shared" si="16"/>
        <v>12.926388157764141</v>
      </c>
      <c r="J48" s="159">
        <f t="shared" si="17"/>
        <v>41.905771142432364</v>
      </c>
      <c r="K48" s="139"/>
      <c r="L48" s="149"/>
      <c r="M48" s="4"/>
      <c r="N48" s="41" t="str">
        <f t="shared" si="9"/>
        <v/>
      </c>
      <c r="O48" s="37"/>
      <c r="P48" s="178">
        <f>+P46*P47</f>
        <v>6.2990376189257011</v>
      </c>
      <c r="Q48" s="60"/>
      <c r="R48" s="60"/>
      <c r="S48" s="178">
        <f>+S46*S47</f>
        <v>2.6720212125260145</v>
      </c>
      <c r="T48" s="38"/>
      <c r="U48" s="38"/>
      <c r="Z48" s="38"/>
      <c r="AB48" s="146"/>
      <c r="AC48" s="146"/>
      <c r="AG48" s="52">
        <f ca="1">_xll.RiskOutput("Potential Oil Area (MM acres)")+AG46*AG47</f>
        <v>5.5479667089728659</v>
      </c>
      <c r="AH48" s="1">
        <f ca="1">_xll.RiskPercentile($AG48,1-AH$29)</f>
        <v>0.16018784097250838</v>
      </c>
      <c r="AI48" s="1">
        <f ca="1">_xll.RiskPercentile($AG48,1-AI$29)</f>
        <v>0.55153733323827991</v>
      </c>
      <c r="AJ48" s="1">
        <f ca="1">_xll.RiskPercentile($AG48,1-AJ$29)</f>
        <v>2.6923548284390035</v>
      </c>
      <c r="AK48" s="1">
        <f ca="1">_xll.RiskPercentile($AG48,1-AK$29)</f>
        <v>12.926388157764141</v>
      </c>
      <c r="AL48" s="1">
        <f ca="1">_xll.RiskPercentile($AG48,1-AL$29)</f>
        <v>41.905771142432364</v>
      </c>
      <c r="AO48" s="152">
        <v>5.5479667089728659</v>
      </c>
      <c r="AP48" s="152">
        <v>0.16018784097250838</v>
      </c>
      <c r="AQ48" s="152">
        <v>0.55153733323827991</v>
      </c>
      <c r="AR48" s="152">
        <v>2.6923548284390035</v>
      </c>
      <c r="AS48" s="152">
        <v>12.926388157764141</v>
      </c>
      <c r="AT48" s="152">
        <v>41.905771142432364</v>
      </c>
    </row>
    <row r="49" spans="1:46" x14ac:dyDescent="0.2">
      <c r="A49" s="13" t="s">
        <v>86</v>
      </c>
      <c r="B49" s="25" t="s">
        <v>34</v>
      </c>
      <c r="C49" s="25" t="s">
        <v>34</v>
      </c>
      <c r="D49" s="104" t="s">
        <v>34</v>
      </c>
      <c r="E49" s="158">
        <f t="shared" si="12"/>
        <v>129.63980604526006</v>
      </c>
      <c r="F49" s="159">
        <f t="shared" si="13"/>
        <v>10.940475623624156</v>
      </c>
      <c r="G49" s="159">
        <f t="shared" si="14"/>
        <v>25.186526516862248</v>
      </c>
      <c r="H49" s="159">
        <f t="shared" si="15"/>
        <v>85.596749725631895</v>
      </c>
      <c r="I49" s="159">
        <f t="shared" si="16"/>
        <v>287.89605462161018</v>
      </c>
      <c r="J49" s="159">
        <f t="shared" si="17"/>
        <v>656.3488983245926</v>
      </c>
      <c r="K49" s="139"/>
      <c r="L49" s="149"/>
      <c r="M49" s="4"/>
      <c r="N49" s="41" t="str">
        <f t="shared" si="9"/>
        <v/>
      </c>
      <c r="O49" s="37"/>
      <c r="P49" s="178">
        <f>(1-P47)*P46</f>
        <v>139.10473353775097</v>
      </c>
      <c r="Q49" s="60"/>
      <c r="R49" s="60"/>
      <c r="S49" s="178">
        <f>(1-S47)*S46</f>
        <v>86.395352538341101</v>
      </c>
      <c r="T49" s="38"/>
      <c r="U49" s="38"/>
      <c r="Z49" s="38"/>
      <c r="AB49" s="146"/>
      <c r="AC49" s="146"/>
      <c r="AG49" s="52">
        <f ca="1">_xll.RiskOutput("Potential Gas Area (MM acres)")+(1-AG47)*AG46</f>
        <v>129.63980604526006</v>
      </c>
      <c r="AH49" s="1">
        <f ca="1">_xll.RiskPercentile($AG49,1-AH$29)</f>
        <v>10.940475623624156</v>
      </c>
      <c r="AI49" s="1">
        <f ca="1">_xll.RiskPercentile($AG49,1-AI$29)</f>
        <v>25.186526516862248</v>
      </c>
      <c r="AJ49" s="1">
        <f ca="1">_xll.RiskPercentile($AG49,1-AJ$29)</f>
        <v>85.596749725631895</v>
      </c>
      <c r="AK49" s="1">
        <f ca="1">_xll.RiskPercentile($AG49,1-AK$29)</f>
        <v>287.89605462161018</v>
      </c>
      <c r="AL49" s="1">
        <f ca="1">_xll.RiskPercentile($AG49,1-AL$29)</f>
        <v>656.3488983245926</v>
      </c>
      <c r="AO49" s="152">
        <v>129.63980604526006</v>
      </c>
      <c r="AP49" s="152">
        <v>10.940475623624156</v>
      </c>
      <c r="AQ49" s="152">
        <v>25.186526516862248</v>
      </c>
      <c r="AR49" s="152">
        <v>85.596749725631895</v>
      </c>
      <c r="AS49" s="152">
        <v>287.89605462161018</v>
      </c>
      <c r="AT49" s="152">
        <v>656.3488983245926</v>
      </c>
    </row>
    <row r="50" spans="1:46" x14ac:dyDescent="0.2">
      <c r="A50" s="13" t="s">
        <v>87</v>
      </c>
      <c r="B50" s="174">
        <v>5</v>
      </c>
      <c r="C50" s="174">
        <v>12</v>
      </c>
      <c r="D50" s="175">
        <v>19</v>
      </c>
      <c r="E50" s="105">
        <f t="shared" si="12"/>
        <v>11.911936198724097</v>
      </c>
      <c r="F50" s="81">
        <f t="shared" si="13"/>
        <v>3.625485616445121</v>
      </c>
      <c r="G50" s="81">
        <f t="shared" si="14"/>
        <v>5.5605332335466473</v>
      </c>
      <c r="H50" s="81">
        <f t="shared" si="15"/>
        <v>10.592182575956281</v>
      </c>
      <c r="I50" s="81">
        <f t="shared" si="16"/>
        <v>20.176798813462995</v>
      </c>
      <c r="J50" s="81">
        <f t="shared" si="17"/>
        <v>30.927316630624638</v>
      </c>
      <c r="K50" s="139"/>
      <c r="L50" s="149"/>
      <c r="M50" s="4" t="s">
        <v>46</v>
      </c>
      <c r="N50" s="41" t="str">
        <f t="shared" si="9"/>
        <v/>
      </c>
      <c r="O50" s="35">
        <f t="shared" si="18"/>
        <v>9.7467943448089631</v>
      </c>
      <c r="P50" s="35">
        <f t="shared" ref="P50:P57" si="41">EXP(W50+X50^2/2)</f>
        <v>12.131069356770739</v>
      </c>
      <c r="Q50" s="35">
        <f t="shared" si="29"/>
        <v>3.1532682329512101</v>
      </c>
      <c r="R50" s="35">
        <f t="shared" ref="R50:U53" si="42">IFERROR(LOGINV(1-R$29,$W50,$X50),0)</f>
        <v>5.433726584436827</v>
      </c>
      <c r="S50" s="35">
        <f t="shared" si="42"/>
        <v>10.592283108885397</v>
      </c>
      <c r="T50" s="35">
        <f t="shared" si="42"/>
        <v>20.648161020859938</v>
      </c>
      <c r="U50" s="35">
        <f t="shared" si="42"/>
        <v>35.581007757710438</v>
      </c>
      <c r="W50" s="38">
        <f t="shared" si="24"/>
        <v>2.3601257273953622</v>
      </c>
      <c r="X50" s="38">
        <f t="shared" ref="X50:X57" si="43">IF(AND(B50=C50,D50=C50,C50&lt;&gt;0),0.0000000000000001,IFERROR(LN(D50/B50)/SUM(NORMSINV(R$29),-NORMSINV(T$29)),0))</f>
        <v>0.52085343369114678</v>
      </c>
      <c r="Z50" s="38">
        <f t="shared" ref="Z50:Z57" si="44">IFERROR(LOGNORMDIST(C50,W50,X50),0)</f>
        <v>0.5946682365461845</v>
      </c>
      <c r="AB50" s="151">
        <v>0.99</v>
      </c>
      <c r="AC50" s="151">
        <v>0.01</v>
      </c>
      <c r="AD50" s="55">
        <f t="shared" si="27"/>
        <v>3.1532682329512101</v>
      </c>
      <c r="AE50" s="53">
        <f t="shared" ref="AE50" si="45">U50</f>
        <v>35.581007757710438</v>
      </c>
      <c r="AF50" s="46" t="s">
        <v>49</v>
      </c>
      <c r="AG50" s="1">
        <f ca="1">_xll.RiskLognormAlt(1-$AI$29,R50,1-$AJ$29,S50,1-$AK$29,T50,_xll.RiskTruncate(AD50,AE50))</f>
        <v>11.911936198724097</v>
      </c>
      <c r="AH50" s="1">
        <f ca="1">_xll.RiskPercentile($AG50,1-AH$29)</f>
        <v>3.625485616445121</v>
      </c>
      <c r="AI50" s="1">
        <f ca="1">_xll.RiskPercentile($AG50,1-AI$29)</f>
        <v>5.5605332335466473</v>
      </c>
      <c r="AJ50" s="1">
        <f ca="1">_xll.RiskPercentile($AG50,1-AJ$29)</f>
        <v>10.592182575956281</v>
      </c>
      <c r="AK50" s="1">
        <f ca="1">_xll.RiskPercentile($AG50,1-AK$29)</f>
        <v>20.176798813462995</v>
      </c>
      <c r="AL50" s="1">
        <f ca="1">_xll.RiskPercentile($AG50,1-AL$29)</f>
        <v>30.927316630624638</v>
      </c>
      <c r="AO50" s="153">
        <v>11.911936198724097</v>
      </c>
      <c r="AP50" s="153">
        <v>3.625485616445121</v>
      </c>
      <c r="AQ50" s="153">
        <v>5.5605332335466473</v>
      </c>
      <c r="AR50" s="153">
        <v>10.592182575956281</v>
      </c>
      <c r="AS50" s="153">
        <v>20.176798813462995</v>
      </c>
      <c r="AT50" s="153">
        <v>30.927316630624638</v>
      </c>
    </row>
    <row r="51" spans="1:46" x14ac:dyDescent="0.2">
      <c r="A51" s="13" t="s">
        <v>12</v>
      </c>
      <c r="B51" s="176">
        <v>0.06</v>
      </c>
      <c r="C51" s="176">
        <v>0.14000000000000001</v>
      </c>
      <c r="D51" s="177">
        <v>0.19</v>
      </c>
      <c r="E51" s="106">
        <f t="shared" si="12"/>
        <v>0.12990480609513788</v>
      </c>
      <c r="F51" s="11">
        <f t="shared" si="13"/>
        <v>4.7157504884565313E-2</v>
      </c>
      <c r="G51" s="11">
        <f t="shared" si="14"/>
        <v>6.8207796731307335E-2</v>
      </c>
      <c r="H51" s="11">
        <f t="shared" si="15"/>
        <v>0.11898915659856736</v>
      </c>
      <c r="I51" s="11">
        <f t="shared" si="16"/>
        <v>0.20755949252655054</v>
      </c>
      <c r="J51" s="11">
        <f t="shared" si="17"/>
        <v>0.30016314826374396</v>
      </c>
      <c r="K51" s="139"/>
      <c r="L51" s="149"/>
      <c r="M51" s="4" t="s">
        <v>46</v>
      </c>
      <c r="N51" s="41" t="str">
        <f t="shared" si="9"/>
        <v/>
      </c>
      <c r="O51" s="37">
        <f t="shared" si="18"/>
        <v>0.10677078252031312</v>
      </c>
      <c r="P51" s="38">
        <f t="shared" si="41"/>
        <v>0.13165590433066512</v>
      </c>
      <c r="Q51" s="38">
        <f t="shared" si="29"/>
        <v>4.1798551872376126E-2</v>
      </c>
      <c r="R51" s="38">
        <f t="shared" si="42"/>
        <v>6.6868486636911986E-2</v>
      </c>
      <c r="S51" s="38">
        <f t="shared" si="42"/>
        <v>0.11899334406953657</v>
      </c>
      <c r="T51" s="38">
        <f t="shared" si="42"/>
        <v>0.21175020768355471</v>
      </c>
      <c r="U51" s="38">
        <f t="shared" si="42"/>
        <v>0.33875374381591444</v>
      </c>
      <c r="W51" s="38">
        <f t="shared" si="24"/>
        <v>-2.1286877196236391</v>
      </c>
      <c r="X51" s="38">
        <f t="shared" si="43"/>
        <v>0.44972030034880012</v>
      </c>
      <c r="Z51" s="38">
        <f t="shared" si="44"/>
        <v>0.64113795744361191</v>
      </c>
      <c r="AB51" s="151">
        <v>0.99</v>
      </c>
      <c r="AC51" s="151">
        <v>0.01</v>
      </c>
      <c r="AD51" s="55">
        <f t="shared" si="27"/>
        <v>4.1798551872376126E-2</v>
      </c>
      <c r="AE51" s="157">
        <f>MIN(U51,0.36)</f>
        <v>0.33875374381591444</v>
      </c>
      <c r="AF51" s="46" t="s">
        <v>49</v>
      </c>
      <c r="AG51" s="1">
        <f ca="1">_xll.RiskLognormAlt(1-$AI$29,R51,1-$AJ$29,S51,1-$AK$29,T51,_xll.RiskTruncate(AD51,AE51))</f>
        <v>0.12990480609513788</v>
      </c>
      <c r="AH51" s="1">
        <f ca="1">_xll.RiskPercentile($AG51,1-AH$29)</f>
        <v>4.7157504884565313E-2</v>
      </c>
      <c r="AI51" s="1">
        <f ca="1">_xll.RiskPercentile($AG51,1-AI$29)</f>
        <v>6.8207796731307335E-2</v>
      </c>
      <c r="AJ51" s="1">
        <f ca="1">_xll.RiskPercentile($AG51,1-AJ$29)</f>
        <v>0.11898915659856736</v>
      </c>
      <c r="AK51" s="1">
        <f ca="1">_xll.RiskPercentile($AG51,1-AK$29)</f>
        <v>0.20755949252655054</v>
      </c>
      <c r="AL51" s="1">
        <f ca="1">_xll.RiskPercentile($AG51,1-AL$29)</f>
        <v>0.30016314826374396</v>
      </c>
      <c r="AO51" s="152">
        <v>0.12990480609513788</v>
      </c>
      <c r="AP51" s="152">
        <v>4.7157504884565313E-2</v>
      </c>
      <c r="AQ51" s="152">
        <v>6.8207796731307335E-2</v>
      </c>
      <c r="AR51" s="152">
        <v>0.11898915659856736</v>
      </c>
      <c r="AS51" s="152">
        <v>0.20755949252655054</v>
      </c>
      <c r="AT51" s="152">
        <v>0.30016314826374396</v>
      </c>
    </row>
    <row r="52" spans="1:46" x14ac:dyDescent="0.2">
      <c r="A52" s="13" t="s">
        <v>26</v>
      </c>
      <c r="B52" s="176">
        <v>0.57999999999999996</v>
      </c>
      <c r="C52" s="176">
        <v>0.65</v>
      </c>
      <c r="D52" s="177">
        <v>0.85</v>
      </c>
      <c r="E52" s="106">
        <f t="shared" si="12"/>
        <v>0.68743856701155037</v>
      </c>
      <c r="F52" s="11">
        <f t="shared" si="13"/>
        <v>0.50084698007528061</v>
      </c>
      <c r="G52" s="11">
        <f t="shared" si="14"/>
        <v>0.56609624411660342</v>
      </c>
      <c r="H52" s="11">
        <f t="shared" si="15"/>
        <v>0.68079704224293114</v>
      </c>
      <c r="I52" s="11">
        <f t="shared" si="16"/>
        <v>0.8187219093158512</v>
      </c>
      <c r="J52" s="11">
        <f t="shared" si="17"/>
        <v>0.92519154722352825</v>
      </c>
      <c r="K52" s="139"/>
      <c r="L52" s="150"/>
      <c r="M52" s="4" t="s">
        <v>46</v>
      </c>
      <c r="N52" s="41" t="str">
        <f t="shared" si="9"/>
        <v/>
      </c>
      <c r="O52" s="37">
        <f t="shared" si="18"/>
        <v>0.70213958726167824</v>
      </c>
      <c r="P52" s="38">
        <f t="shared" si="41"/>
        <v>0.68841136243204937</v>
      </c>
      <c r="Q52" s="38">
        <f t="shared" si="29"/>
        <v>0.48123938233131897</v>
      </c>
      <c r="R52" s="38">
        <f t="shared" si="42"/>
        <v>0.56237234049556761</v>
      </c>
      <c r="S52" s="38">
        <f t="shared" si="42"/>
        <v>0.6807997983498999</v>
      </c>
      <c r="T52" s="38">
        <f t="shared" si="42"/>
        <v>0.82416636107109065</v>
      </c>
      <c r="U52" s="38">
        <f t="shared" si="42"/>
        <v>0.96311395627668395</v>
      </c>
      <c r="W52" s="38">
        <f t="shared" si="24"/>
        <v>-0.3844869979188158</v>
      </c>
      <c r="X52" s="38">
        <f t="shared" si="43"/>
        <v>0.14911933948653727</v>
      </c>
      <c r="Z52" s="38">
        <f t="shared" si="44"/>
        <v>0.37810475021873136</v>
      </c>
      <c r="AB52" s="151">
        <v>0.99</v>
      </c>
      <c r="AC52" s="151">
        <v>0.01</v>
      </c>
      <c r="AD52" s="55">
        <f t="shared" si="27"/>
        <v>0.48123938233131897</v>
      </c>
      <c r="AE52" s="56">
        <f>MIN(U52,0.97)</f>
        <v>0.96311395627668395</v>
      </c>
      <c r="AF52" s="46" t="s">
        <v>49</v>
      </c>
      <c r="AG52" s="1">
        <f ca="1">_xll.RiskLognormAlt(1-$AI$29,R52,1-$AJ$29,S52,1-$AK$29,T52,_xll.RiskTruncate(AD52,AE52))</f>
        <v>0.68743856701155037</v>
      </c>
      <c r="AH52" s="1">
        <f ca="1">_xll.RiskPercentile($AG52,1-AH$29)</f>
        <v>0.50084698007528061</v>
      </c>
      <c r="AI52" s="1">
        <f ca="1">_xll.RiskPercentile($AG52,1-AI$29)</f>
        <v>0.56609624411660342</v>
      </c>
      <c r="AJ52" s="1">
        <f ca="1">_xll.RiskPercentile($AG52,1-AJ$29)</f>
        <v>0.68079704224293114</v>
      </c>
      <c r="AK52" s="1">
        <f ca="1">_xll.RiskPercentile($AG52,1-AK$29)</f>
        <v>0.8187219093158512</v>
      </c>
      <c r="AL52" s="1">
        <f ca="1">_xll.RiskPercentile($AG52,1-AL$29)</f>
        <v>0.92519154722352825</v>
      </c>
      <c r="AO52" s="152">
        <v>0.68743856701155037</v>
      </c>
      <c r="AP52" s="152">
        <v>0.50084698007528061</v>
      </c>
      <c r="AQ52" s="152">
        <v>0.56609624411660342</v>
      </c>
      <c r="AR52" s="152">
        <v>0.68079704224293114</v>
      </c>
      <c r="AS52" s="152">
        <v>0.8187219093158512</v>
      </c>
      <c r="AT52" s="152">
        <v>0.92519154722352825</v>
      </c>
    </row>
    <row r="53" spans="1:46" x14ac:dyDescent="0.2">
      <c r="A53" s="13" t="s">
        <v>27</v>
      </c>
      <c r="B53" s="176">
        <v>0.05</v>
      </c>
      <c r="C53" s="176">
        <v>0.15</v>
      </c>
      <c r="D53" s="177">
        <v>0.25</v>
      </c>
      <c r="E53" s="106">
        <f t="shared" si="12"/>
        <v>0.1490472748827294</v>
      </c>
      <c r="F53" s="11">
        <f t="shared" si="13"/>
        <v>3.4531205409481645E-2</v>
      </c>
      <c r="G53" s="11">
        <f t="shared" si="14"/>
        <v>5.7818009156110496E-2</v>
      </c>
      <c r="H53" s="11">
        <f t="shared" si="15"/>
        <v>0.12574987428973255</v>
      </c>
      <c r="I53" s="11">
        <f t="shared" si="16"/>
        <v>0.2734523869068255</v>
      </c>
      <c r="J53" s="11">
        <f t="shared" si="17"/>
        <v>0.45783009044832074</v>
      </c>
      <c r="K53" s="139"/>
      <c r="L53" s="149"/>
      <c r="M53" s="4" t="s">
        <v>46</v>
      </c>
      <c r="N53" s="41" t="str">
        <f t="shared" si="9"/>
        <v/>
      </c>
      <c r="O53" s="37">
        <f t="shared" si="18"/>
        <v>0.11180339887498948</v>
      </c>
      <c r="P53" s="38">
        <f t="shared" si="41"/>
        <v>0.15315408945939105</v>
      </c>
      <c r="Q53" s="38">
        <f t="shared" si="29"/>
        <v>2.9181240504456956E-2</v>
      </c>
      <c r="R53" s="38">
        <f t="shared" si="42"/>
        <v>5.6237305657104747E-2</v>
      </c>
      <c r="S53" s="38">
        <f t="shared" si="42"/>
        <v>0.12575043832071969</v>
      </c>
      <c r="T53" s="38">
        <f t="shared" si="42"/>
        <v>0.28118652828552376</v>
      </c>
      <c r="U53" s="38">
        <f t="shared" si="42"/>
        <v>0.54189515128522137</v>
      </c>
      <c r="W53" s="38">
        <f t="shared" si="24"/>
        <v>-2.0734559843565168</v>
      </c>
      <c r="X53" s="38">
        <f t="shared" si="43"/>
        <v>0.62792553795920147</v>
      </c>
      <c r="Z53" s="38">
        <f t="shared" si="44"/>
        <v>0.61057695951224389</v>
      </c>
      <c r="AB53" s="151">
        <v>0.99</v>
      </c>
      <c r="AC53" s="151">
        <v>0.01</v>
      </c>
      <c r="AD53" s="55">
        <f t="shared" si="27"/>
        <v>2.9181240504456956E-2</v>
      </c>
      <c r="AE53" s="56">
        <f>MIN(U53,0.7)</f>
        <v>0.54189515128522137</v>
      </c>
      <c r="AF53" s="46" t="s">
        <v>49</v>
      </c>
      <c r="AG53" s="1">
        <f ca="1">_xll.RiskLognormAlt(1-$AI$29,R53,1-$AJ$29,S53,1-$AK$29,T53,_xll.RiskTruncate(AD53,AE53))</f>
        <v>0.1490472748827294</v>
      </c>
      <c r="AH53" s="1">
        <f ca="1">_xll.RiskPercentile($AG53,1-AH$29)</f>
        <v>3.4531205409481645E-2</v>
      </c>
      <c r="AI53" s="1">
        <f ca="1">_xll.RiskPercentile($AG53,1-AI$29)</f>
        <v>5.7818009156110496E-2</v>
      </c>
      <c r="AJ53" s="1">
        <f ca="1">_xll.RiskPercentile($AG53,1-AJ$29)</f>
        <v>0.12574987428973255</v>
      </c>
      <c r="AK53" s="1">
        <f ca="1">_xll.RiskPercentile($AG53,1-AK$29)</f>
        <v>0.2734523869068255</v>
      </c>
      <c r="AL53" s="1">
        <f ca="1">_xll.RiskPercentile($AG53,1-AL$29)</f>
        <v>0.45783009044832074</v>
      </c>
      <c r="AO53" s="152">
        <v>0.1490472748827294</v>
      </c>
      <c r="AP53" s="152">
        <v>3.4531205409481645E-2</v>
      </c>
      <c r="AQ53" s="152">
        <v>5.7818009156110496E-2</v>
      </c>
      <c r="AR53" s="152">
        <v>0.12574987428973255</v>
      </c>
      <c r="AS53" s="152">
        <v>0.2734523869068255</v>
      </c>
      <c r="AT53" s="152">
        <v>0.45783009044832074</v>
      </c>
    </row>
    <row r="54" spans="1:46" x14ac:dyDescent="0.2">
      <c r="A54" s="13" t="s">
        <v>28</v>
      </c>
      <c r="B54" s="176">
        <v>0.4</v>
      </c>
      <c r="C54" s="176">
        <v>0.55000000000000004</v>
      </c>
      <c r="D54" s="177">
        <v>0.7</v>
      </c>
      <c r="E54" s="106">
        <f t="shared" si="12"/>
        <v>0.54868075923065207</v>
      </c>
      <c r="F54" s="11">
        <f t="shared" si="13"/>
        <v>0.34286214557261657</v>
      </c>
      <c r="G54" s="11">
        <f t="shared" si="14"/>
        <v>0.41017693662751464</v>
      </c>
      <c r="H54" s="11">
        <f t="shared" si="15"/>
        <v>0.53739219537072414</v>
      </c>
      <c r="I54" s="11">
        <f t="shared" si="16"/>
        <v>0.70402512940116602</v>
      </c>
      <c r="J54" s="11">
        <f t="shared" si="17"/>
        <v>0.84204832479876557</v>
      </c>
      <c r="K54" s="139"/>
      <c r="L54" s="149"/>
      <c r="M54" s="4" t="s">
        <v>46</v>
      </c>
      <c r="N54" s="41" t="str">
        <f t="shared" si="9"/>
        <v/>
      </c>
      <c r="O54" s="37">
        <f t="shared" si="18"/>
        <v>0.52915026221291805</v>
      </c>
      <c r="P54" s="38">
        <f t="shared" si="41"/>
        <v>0.55035631766644966</v>
      </c>
      <c r="Q54" s="38">
        <f t="shared" si="29"/>
        <v>0.32337317877110244</v>
      </c>
      <c r="R54" s="38">
        <f t="shared" si="29"/>
        <v>0.40623137318381158</v>
      </c>
      <c r="S54" s="38">
        <f t="shared" si="29"/>
        <v>0.53739359409831911</v>
      </c>
      <c r="T54" s="38">
        <f t="shared" si="29"/>
        <v>0.71090490307167009</v>
      </c>
      <c r="U54" s="38">
        <f t="shared" si="29"/>
        <v>0.89306069252678622</v>
      </c>
      <c r="W54" s="38">
        <f t="shared" si="24"/>
        <v>-0.62102450304611445</v>
      </c>
      <c r="X54" s="38">
        <f t="shared" si="43"/>
        <v>0.21833525976678572</v>
      </c>
      <c r="Z54" s="38">
        <f t="shared" si="44"/>
        <v>0.54228870543076801</v>
      </c>
      <c r="AB54" s="151">
        <v>0.99</v>
      </c>
      <c r="AC54" s="151">
        <v>0.01</v>
      </c>
      <c r="AD54" s="55">
        <f t="shared" si="27"/>
        <v>0.32337317877110244</v>
      </c>
      <c r="AE54" s="56">
        <f>MIN(U54,0.9)</f>
        <v>0.89306069252678622</v>
      </c>
      <c r="AF54" s="46" t="s">
        <v>49</v>
      </c>
      <c r="AG54" s="1">
        <f ca="1">_xll.RiskLognormAlt(1-$AI$29,R54,1-$AJ$29,S54,1-$AK$29,T54,_xll.RiskTruncate(AD54,AE54))</f>
        <v>0.54868075923065207</v>
      </c>
      <c r="AH54" s="1">
        <f ca="1">_xll.RiskPercentile($AG54,1-AH$29)</f>
        <v>0.34286214557261657</v>
      </c>
      <c r="AI54" s="1">
        <f ca="1">_xll.RiskPercentile($AG54,1-AI$29)</f>
        <v>0.41017693662751464</v>
      </c>
      <c r="AJ54" s="1">
        <f ca="1">_xll.RiskPercentile($AG54,1-AJ$29)</f>
        <v>0.53739219537072414</v>
      </c>
      <c r="AK54" s="1">
        <f ca="1">_xll.RiskPercentile($AG54,1-AK$29)</f>
        <v>0.70402512940116602</v>
      </c>
      <c r="AL54" s="1">
        <f ca="1">_xll.RiskPercentile($AG54,1-AL$29)</f>
        <v>0.84204832479876557</v>
      </c>
      <c r="AO54" s="152">
        <v>0.54868075923065207</v>
      </c>
      <c r="AP54" s="152">
        <v>0.34286214557261657</v>
      </c>
      <c r="AQ54" s="152">
        <v>0.41017693662751464</v>
      </c>
      <c r="AR54" s="152">
        <v>0.53739219537072414</v>
      </c>
      <c r="AS54" s="152">
        <v>0.70402512940116602</v>
      </c>
      <c r="AT54" s="152">
        <v>0.84204832479876557</v>
      </c>
    </row>
    <row r="55" spans="1:46" x14ac:dyDescent="0.2">
      <c r="A55" s="13" t="s">
        <v>88</v>
      </c>
      <c r="B55" s="176">
        <v>0.03</v>
      </c>
      <c r="C55" s="176">
        <v>0.09</v>
      </c>
      <c r="D55" s="177">
        <v>0.25</v>
      </c>
      <c r="E55" s="106">
        <f t="shared" si="12"/>
        <v>0.1177956330775044</v>
      </c>
      <c r="F55" s="11">
        <f t="shared" si="13"/>
        <v>1.6020069454688625E-2</v>
      </c>
      <c r="G55" s="11">
        <f t="shared" si="14"/>
        <v>3.1596623323277742E-2</v>
      </c>
      <c r="H55" s="11">
        <f t="shared" si="15"/>
        <v>8.7937785202939628E-2</v>
      </c>
      <c r="I55" s="11">
        <f t="shared" si="16"/>
        <v>0.24470521976520263</v>
      </c>
      <c r="J55" s="11">
        <f t="shared" si="17"/>
        <v>0.48221826554005293</v>
      </c>
      <c r="K55" s="139"/>
      <c r="L55" s="149"/>
      <c r="M55" s="4" t="s">
        <v>46</v>
      </c>
      <c r="N55" s="41" t="str">
        <f t="shared" si="9"/>
        <v/>
      </c>
      <c r="O55" s="37">
        <f t="shared" si="18"/>
        <v>8.6602540378443865E-2</v>
      </c>
      <c r="P55" s="38">
        <f t="shared" si="41"/>
        <v>0.12382535375365412</v>
      </c>
      <c r="Q55" s="37">
        <f t="shared" ref="Q55:U57" si="46">IFERROR(LOGINV(1-Q$29,$W55,$X55),0)</f>
        <v>1.2836693377429965E-2</v>
      </c>
      <c r="R55" s="37">
        <f t="shared" si="46"/>
        <v>3.0465338351924439E-2</v>
      </c>
      <c r="S55" s="37">
        <f t="shared" si="46"/>
        <v>8.7945856492183019E-2</v>
      </c>
      <c r="T55" s="37">
        <f t="shared" si="46"/>
        <v>0.25387781959937034</v>
      </c>
      <c r="U55" s="37">
        <f t="shared" si="46"/>
        <v>0.60252850533477265</v>
      </c>
      <c r="W55" s="38">
        <f t="shared" si="24"/>
        <v>-2.4310339209927108</v>
      </c>
      <c r="X55" s="38">
        <f t="shared" si="43"/>
        <v>0.82722521403150728</v>
      </c>
      <c r="Z55" s="38">
        <f t="shared" si="44"/>
        <v>0.51113325377259733</v>
      </c>
      <c r="AB55" s="151">
        <v>0.99</v>
      </c>
      <c r="AC55" s="151">
        <v>0.01</v>
      </c>
      <c r="AD55" s="55">
        <f t="shared" si="27"/>
        <v>1.2836693377429965E-2</v>
      </c>
      <c r="AE55" s="55">
        <f t="shared" ref="AE55:AE57" si="47">U55</f>
        <v>0.60252850533477265</v>
      </c>
      <c r="AF55" s="46" t="s">
        <v>49</v>
      </c>
      <c r="AG55" s="1">
        <f ca="1">_xll.RiskLognormAlt(1-$AI$29,R55,1-$AJ$29,S55,1-$AK$29,T55,_xll.RiskTruncate(AD55,AE55))</f>
        <v>0.1177956330775044</v>
      </c>
      <c r="AH55" s="1">
        <f ca="1">_xll.RiskPercentile($AG55,1-AH$29)</f>
        <v>1.6020069454688625E-2</v>
      </c>
      <c r="AI55" s="1">
        <f ca="1">_xll.RiskPercentile($AG55,1-AI$29)</f>
        <v>3.1596623323277742E-2</v>
      </c>
      <c r="AJ55" s="1">
        <f ca="1">_xll.RiskPercentile($AG55,1-AJ$29)</f>
        <v>8.7937785202939628E-2</v>
      </c>
      <c r="AK55" s="1">
        <f ca="1">_xll.RiskPercentile($AG55,1-AK$29)</f>
        <v>0.24470521976520263</v>
      </c>
      <c r="AL55" s="1">
        <f ca="1">_xll.RiskPercentile($AG55,1-AL$29)</f>
        <v>0.48221826554005293</v>
      </c>
      <c r="AO55" s="152">
        <v>0.1177956330775044</v>
      </c>
      <c r="AP55" s="152">
        <v>1.6020069454688625E-2</v>
      </c>
      <c r="AQ55" s="152">
        <v>3.1596623323277742E-2</v>
      </c>
      <c r="AR55" s="152">
        <v>8.7937785202939628E-2</v>
      </c>
      <c r="AS55" s="152">
        <v>0.24470521976520263</v>
      </c>
      <c r="AT55" s="152">
        <v>0.48221826554005293</v>
      </c>
    </row>
    <row r="56" spans="1:46" x14ac:dyDescent="0.2">
      <c r="A56" s="13" t="s">
        <v>29</v>
      </c>
      <c r="B56" s="176">
        <v>1.2</v>
      </c>
      <c r="C56" s="176">
        <v>1.3</v>
      </c>
      <c r="D56" s="177">
        <v>1.5</v>
      </c>
      <c r="E56" s="106">
        <f t="shared" si="12"/>
        <v>1.3292184095087141</v>
      </c>
      <c r="F56" s="11">
        <f t="shared" si="13"/>
        <v>1.1074720360223649</v>
      </c>
      <c r="G56" s="11">
        <f t="shared" si="14"/>
        <v>1.1895334408454683</v>
      </c>
      <c r="H56" s="11">
        <f t="shared" si="15"/>
        <v>1.3248158182365077</v>
      </c>
      <c r="I56" s="11">
        <f t="shared" si="16"/>
        <v>1.4754836245585081</v>
      </c>
      <c r="J56" s="11">
        <f t="shared" si="17"/>
        <v>1.5847364316826669</v>
      </c>
      <c r="K56" s="139"/>
      <c r="L56" s="149"/>
      <c r="M56" s="4" t="s">
        <v>46</v>
      </c>
      <c r="N56" s="41" t="str">
        <f t="shared" si="9"/>
        <v/>
      </c>
      <c r="O56" s="37">
        <f t="shared" si="18"/>
        <v>1.3416407864998738</v>
      </c>
      <c r="P56" s="38">
        <f t="shared" si="41"/>
        <v>1.3298570031397585</v>
      </c>
      <c r="Q56" s="38">
        <f t="shared" si="46"/>
        <v>1.0819338561713547</v>
      </c>
      <c r="R56" s="38">
        <f t="shared" si="46"/>
        <v>1.1849610793300958</v>
      </c>
      <c r="S56" s="38">
        <f t="shared" si="46"/>
        <v>1.3248267620368075</v>
      </c>
      <c r="T56" s="38">
        <f t="shared" si="46"/>
        <v>1.4812013491626197</v>
      </c>
      <c r="U56" s="38">
        <f t="shared" si="46"/>
        <v>1.6222488458027804</v>
      </c>
      <c r="W56" s="38">
        <f t="shared" si="24"/>
        <v>0.28128170525763213</v>
      </c>
      <c r="X56" s="38">
        <f t="shared" si="43"/>
        <v>8.705991912989626E-2</v>
      </c>
      <c r="Z56" s="38">
        <f t="shared" si="44"/>
        <v>0.41399032024128646</v>
      </c>
      <c r="AB56" s="151">
        <v>0.99</v>
      </c>
      <c r="AC56" s="151">
        <v>0.01</v>
      </c>
      <c r="AD56" s="56">
        <f>MAX(1.01,Q56)</f>
        <v>1.0819338561713547</v>
      </c>
      <c r="AE56" s="55">
        <f t="shared" si="47"/>
        <v>1.6222488458027804</v>
      </c>
      <c r="AF56" s="46" t="s">
        <v>49</v>
      </c>
      <c r="AG56" s="1">
        <f ca="1">_xll.RiskLognormAlt(1-$AI$29,R56,1-$AJ$29,S56,1-$AK$29,T56,_xll.RiskTruncate(AD56,AE56))</f>
        <v>1.3292184095087141</v>
      </c>
      <c r="AH56" s="1">
        <f ca="1">_xll.RiskPercentile($AG56,1-AH$29)</f>
        <v>1.1074720360223649</v>
      </c>
      <c r="AI56" s="1">
        <f ca="1">_xll.RiskPercentile($AG56,1-AI$29)</f>
        <v>1.1895334408454683</v>
      </c>
      <c r="AJ56" s="1">
        <f ca="1">_xll.RiskPercentile($AG56,1-AJ$29)</f>
        <v>1.3248158182365077</v>
      </c>
      <c r="AK56" s="1">
        <f ca="1">_xll.RiskPercentile($AG56,1-AK$29)</f>
        <v>1.4754836245585081</v>
      </c>
      <c r="AL56" s="1">
        <f ca="1">_xll.RiskPercentile($AG56,1-AL$29)</f>
        <v>1.5847364316826669</v>
      </c>
      <c r="AO56" s="152">
        <v>1.3292184095087141</v>
      </c>
      <c r="AP56" s="152">
        <v>1.1074720360223649</v>
      </c>
      <c r="AQ56" s="152">
        <v>1.1895334408454683</v>
      </c>
      <c r="AR56" s="152">
        <v>1.3248158182365077</v>
      </c>
      <c r="AS56" s="152">
        <v>1.4754836245585081</v>
      </c>
      <c r="AT56" s="152">
        <v>1.5847364316826669</v>
      </c>
    </row>
    <row r="57" spans="1:46" x14ac:dyDescent="0.2">
      <c r="A57" s="13" t="s">
        <v>30</v>
      </c>
      <c r="B57" s="176">
        <v>0.95</v>
      </c>
      <c r="C57" s="176">
        <v>0.97</v>
      </c>
      <c r="D57" s="177">
        <v>0.98</v>
      </c>
      <c r="E57" s="106">
        <f t="shared" si="12"/>
        <v>0.96698894152416137</v>
      </c>
      <c r="F57" s="11">
        <f t="shared" si="13"/>
        <v>0.9430845788425215</v>
      </c>
      <c r="G57" s="11">
        <f t="shared" si="14"/>
        <v>0.95252205994433747</v>
      </c>
      <c r="H57" s="11">
        <f t="shared" si="15"/>
        <v>0.96692667388013442</v>
      </c>
      <c r="I57" s="11">
        <f t="shared" si="16"/>
        <v>0.98154672505496865</v>
      </c>
      <c r="J57" s="11">
        <f t="shared" si="17"/>
        <v>0.99136106316885142</v>
      </c>
      <c r="K57" s="139"/>
      <c r="L57" s="149"/>
      <c r="M57" s="4" t="s">
        <v>46</v>
      </c>
      <c r="N57" s="41" t="str">
        <f t="shared" si="9"/>
        <v/>
      </c>
      <c r="O57" s="37">
        <f t="shared" si="18"/>
        <v>0.9648834126463155</v>
      </c>
      <c r="P57" s="38">
        <f t="shared" si="41"/>
        <v>0.96699793948457335</v>
      </c>
      <c r="Q57" s="38">
        <f t="shared" si="46"/>
        <v>0.94002273690572991</v>
      </c>
      <c r="R57" s="38">
        <f t="shared" si="46"/>
        <v>0.95201186880111976</v>
      </c>
      <c r="S57" s="38">
        <f t="shared" si="46"/>
        <v>0.96692680089328509</v>
      </c>
      <c r="T57" s="38">
        <f t="shared" si="46"/>
        <v>0.98207540150010253</v>
      </c>
      <c r="U57" s="38">
        <f t="shared" si="46"/>
        <v>0.99460087674398856</v>
      </c>
      <c r="W57" s="38">
        <f t="shared" si="24"/>
        <v>-3.3632483505404438E-2</v>
      </c>
      <c r="X57" s="38">
        <f t="shared" si="43"/>
        <v>1.2130056997284814E-2</v>
      </c>
      <c r="Z57" s="38">
        <f t="shared" si="44"/>
        <v>0.60318676596109611</v>
      </c>
      <c r="AB57" s="151">
        <v>0.99</v>
      </c>
      <c r="AC57" s="151">
        <v>0.01</v>
      </c>
      <c r="AD57" s="55">
        <f t="shared" si="27"/>
        <v>0.94002273690572991</v>
      </c>
      <c r="AE57" s="55">
        <f t="shared" si="47"/>
        <v>0.99460087674398856</v>
      </c>
      <c r="AF57" s="46" t="s">
        <v>49</v>
      </c>
      <c r="AG57" s="1">
        <f ca="1">_xll.RiskLognormAlt(1-$AI$29,R57,1-$AJ$29,S57,1-$AK$29,T57,_xll.RiskTruncate(AD57,AE57))</f>
        <v>0.96698894152416137</v>
      </c>
      <c r="AH57" s="1">
        <f ca="1">_xll.RiskPercentile($AG57,1-AH$29)</f>
        <v>0.9430845788425215</v>
      </c>
      <c r="AI57" s="1">
        <f ca="1">_xll.RiskPercentile($AG57,1-AI$29)</f>
        <v>0.95252205994433747</v>
      </c>
      <c r="AJ57" s="1">
        <f ca="1">_xll.RiskPercentile($AG57,1-AJ$29)</f>
        <v>0.96692667388013442</v>
      </c>
      <c r="AK57" s="1">
        <f ca="1">_xll.RiskPercentile($AG57,1-AK$29)</f>
        <v>0.98154672505496865</v>
      </c>
      <c r="AL57" s="1">
        <f ca="1">_xll.RiskPercentile($AG57,1-AL$29)</f>
        <v>0.99136106316885142</v>
      </c>
      <c r="AO57" s="152">
        <v>0.96698894152416137</v>
      </c>
      <c r="AP57" s="152">
        <v>0.9430845788425215</v>
      </c>
      <c r="AQ57" s="152">
        <v>0.95252205994433747</v>
      </c>
      <c r="AR57" s="152">
        <v>0.96692667388013442</v>
      </c>
      <c r="AS57" s="152">
        <v>0.98154672505496865</v>
      </c>
      <c r="AT57" s="152">
        <v>0.99136106316885142</v>
      </c>
    </row>
    <row r="58" spans="1:46" x14ac:dyDescent="0.2">
      <c r="A58" s="13" t="s">
        <v>104</v>
      </c>
      <c r="B58" s="25" t="s">
        <v>34</v>
      </c>
      <c r="C58" s="25" t="s">
        <v>34</v>
      </c>
      <c r="D58" s="104" t="s">
        <v>34</v>
      </c>
      <c r="E58" s="105">
        <f t="shared" si="12"/>
        <v>151.35305945558471</v>
      </c>
      <c r="F58" s="81">
        <f t="shared" si="13"/>
        <v>40.937961144479054</v>
      </c>
      <c r="G58" s="81">
        <f t="shared" si="14"/>
        <v>81.646311643588817</v>
      </c>
      <c r="H58" s="81">
        <f t="shared" si="15"/>
        <v>147.62786270418906</v>
      </c>
      <c r="I58" s="81">
        <f t="shared" si="16"/>
        <v>214.28048401439113</v>
      </c>
      <c r="J58" s="81">
        <f t="shared" si="17"/>
        <v>252.12265399828152</v>
      </c>
      <c r="K58" s="139"/>
      <c r="L58" s="149"/>
      <c r="M58" s="4" t="s">
        <v>46</v>
      </c>
      <c r="N58" s="41" t="str">
        <f t="shared" si="9"/>
        <v/>
      </c>
      <c r="O58" s="37"/>
      <c r="P58" s="126">
        <f>520/(460+(P35*9/5+32))*(P34*0.145)/14.65/P57</f>
        <v>154.06458649969557</v>
      </c>
      <c r="Q58" s="38"/>
      <c r="R58" s="38"/>
      <c r="S58" s="126">
        <f>520/(460+(S35*9/5+32))*(S34*0.145)/14.65/S57</f>
        <v>145.61849938618388</v>
      </c>
      <c r="T58" s="38"/>
      <c r="U58" s="38"/>
      <c r="X58" s="38"/>
      <c r="Z58" s="38"/>
      <c r="AB58" s="151"/>
      <c r="AC58" s="151"/>
      <c r="AD58" s="55"/>
      <c r="AE58" s="53"/>
      <c r="AF58" s="46"/>
      <c r="AG58" s="126">
        <f ca="1">520/(460+(AG35*9/5+32))*(AG34*0.145)/14.65/AG57</f>
        <v>151.35305945558471</v>
      </c>
      <c r="AH58" s="1">
        <f ca="1">_xll.RiskPercentile($AG58,1-AH$29)</f>
        <v>40.937961144479054</v>
      </c>
      <c r="AI58" s="1">
        <f ca="1">_xll.RiskPercentile($AG58,1-AI$29)</f>
        <v>81.646311643588817</v>
      </c>
      <c r="AJ58" s="1">
        <f ca="1">_xll.RiskPercentile($AG58,1-AJ$29)</f>
        <v>147.62786270418906</v>
      </c>
      <c r="AK58" s="1">
        <f ca="1">_xll.RiskPercentile($AG58,1-AK$29)</f>
        <v>214.28048401439113</v>
      </c>
      <c r="AL58" s="1">
        <f ca="1">_xll.RiskPercentile($AG58,1-AL$29)</f>
        <v>252.12265399828152</v>
      </c>
      <c r="AO58" s="152">
        <v>151.35305945558471</v>
      </c>
      <c r="AP58" s="152">
        <v>40.937961144479054</v>
      </c>
      <c r="AQ58" s="152">
        <v>81.646311643588817</v>
      </c>
      <c r="AR58" s="152">
        <v>147.62786270418906</v>
      </c>
      <c r="AS58" s="152">
        <v>214.28048401439113</v>
      </c>
      <c r="AT58" s="152">
        <v>252.12265399828152</v>
      </c>
    </row>
    <row r="59" spans="1:46" ht="3.75" customHeight="1" x14ac:dyDescent="0.2">
      <c r="A59" s="21"/>
      <c r="B59" s="22"/>
      <c r="C59" s="22"/>
      <c r="D59" s="22"/>
      <c r="E59" s="22"/>
      <c r="F59" s="7"/>
      <c r="G59" s="7"/>
      <c r="H59" s="7"/>
      <c r="I59" s="7"/>
      <c r="J59" s="7"/>
      <c r="K59" s="8"/>
      <c r="L59" s="146"/>
      <c r="O59" s="37"/>
      <c r="AB59" s="146"/>
      <c r="AC59" s="146"/>
      <c r="AO59" s="154"/>
      <c r="AP59" s="154"/>
      <c r="AQ59" s="154"/>
      <c r="AR59" s="154"/>
      <c r="AS59" s="154"/>
      <c r="AT59" s="154"/>
    </row>
    <row r="60" spans="1:46" ht="15.75" x14ac:dyDescent="0.25">
      <c r="A60" s="224" t="s">
        <v>37</v>
      </c>
      <c r="B60" s="225"/>
      <c r="C60" s="225"/>
      <c r="D60" s="225"/>
      <c r="E60" s="225"/>
      <c r="F60" s="225"/>
      <c r="G60" s="225"/>
      <c r="H60" s="225"/>
      <c r="I60" s="225"/>
      <c r="J60" s="225"/>
      <c r="K60" s="5"/>
      <c r="L60" s="146"/>
      <c r="O60" s="37">
        <f t="shared" si="18"/>
        <v>0</v>
      </c>
      <c r="AB60" s="146"/>
      <c r="AC60" s="146"/>
      <c r="AO60" s="154"/>
      <c r="AP60" s="154"/>
      <c r="AQ60" s="154"/>
      <c r="AR60" s="154"/>
      <c r="AS60" s="154"/>
      <c r="AT60" s="154"/>
    </row>
    <row r="61" spans="1:46" ht="15" x14ac:dyDescent="0.25">
      <c r="A61" s="2"/>
      <c r="B61" s="10" t="s">
        <v>8</v>
      </c>
      <c r="C61" s="10" t="s">
        <v>9</v>
      </c>
      <c r="D61" s="100" t="s">
        <v>10</v>
      </c>
      <c r="E61" s="96" t="s">
        <v>11</v>
      </c>
      <c r="F61" s="73" t="str">
        <f>F$30</f>
        <v>P99</v>
      </c>
      <c r="G61" s="73" t="str">
        <f t="shared" ref="G61:J61" si="48">G$30</f>
        <v>P90</v>
      </c>
      <c r="H61" s="73" t="str">
        <f t="shared" si="48"/>
        <v>P50</v>
      </c>
      <c r="I61" s="73" t="str">
        <f t="shared" si="48"/>
        <v>P10</v>
      </c>
      <c r="J61" s="73" t="str">
        <f t="shared" si="48"/>
        <v>P01</v>
      </c>
      <c r="K61" s="5"/>
      <c r="L61" s="146"/>
      <c r="O61" s="37"/>
      <c r="AB61" s="146"/>
      <c r="AC61" s="146"/>
      <c r="AO61" s="154"/>
      <c r="AP61" s="154"/>
      <c r="AQ61" s="154"/>
      <c r="AR61" s="154"/>
      <c r="AS61" s="154"/>
      <c r="AT61" s="154"/>
    </row>
    <row r="62" spans="1:46" x14ac:dyDescent="0.2">
      <c r="A62" s="2" t="s">
        <v>94</v>
      </c>
      <c r="B62" s="45" t="s">
        <v>34</v>
      </c>
      <c r="C62" s="45" t="s">
        <v>34</v>
      </c>
      <c r="D62" s="101" t="s">
        <v>34</v>
      </c>
      <c r="E62" s="97">
        <f>AO62</f>
        <v>6.7183521617761241E-2</v>
      </c>
      <c r="F62" s="42">
        <f t="shared" ref="F62:J62" si="49">AP62</f>
        <v>2.2383451635982658E-2</v>
      </c>
      <c r="G62" s="42">
        <f t="shared" si="49"/>
        <v>3.4075594319743392E-2</v>
      </c>
      <c r="H62" s="42">
        <f t="shared" si="49"/>
        <v>6.0865302353373091E-2</v>
      </c>
      <c r="I62" s="42">
        <f t="shared" si="49"/>
        <v>0.11036684191611076</v>
      </c>
      <c r="J62" s="42">
        <f t="shared" si="49"/>
        <v>0.16610011274705522</v>
      </c>
      <c r="K62" s="141"/>
      <c r="L62" s="146"/>
      <c r="O62" s="37"/>
      <c r="P62" s="37">
        <f>P51*P52/P56</f>
        <v>6.8152756468186831E-2</v>
      </c>
      <c r="S62" s="37">
        <f>S51*S52/S56</f>
        <v>6.1148104015481868E-2</v>
      </c>
      <c r="AB62" s="146"/>
      <c r="AC62" s="146"/>
      <c r="AG62" s="58">
        <f ca="1">_xll.RiskOutput("Yield: Oil-in-Place per m3")+AG51*AG52/AG56</f>
        <v>6.7183521617761241E-2</v>
      </c>
      <c r="AH62" s="1">
        <f ca="1">_xll.RiskPercentile($AG62,1-AH$29)</f>
        <v>2.2383451635982658E-2</v>
      </c>
      <c r="AI62" s="1">
        <f ca="1">_xll.RiskPercentile($AG62,1-AI$29)</f>
        <v>3.4075594319743392E-2</v>
      </c>
      <c r="AJ62" s="1">
        <f ca="1">_xll.RiskPercentile($AG62,1-AJ$29)</f>
        <v>6.0865302353373091E-2</v>
      </c>
      <c r="AK62" s="1">
        <f ca="1">_xll.RiskPercentile($AG62,1-AK$29)</f>
        <v>0.11036684191611076</v>
      </c>
      <c r="AL62" s="1">
        <f ca="1">_xll.RiskPercentile($AG62,1-AL$29)</f>
        <v>0.16610011274705522</v>
      </c>
      <c r="AO62" s="153">
        <v>6.7183521617761241E-2</v>
      </c>
      <c r="AP62" s="153">
        <v>2.2383451635982658E-2</v>
      </c>
      <c r="AQ62" s="153">
        <v>3.4075594319743392E-2</v>
      </c>
      <c r="AR62" s="153">
        <v>6.0865302353373091E-2</v>
      </c>
      <c r="AS62" s="153">
        <v>0.11036684191611076</v>
      </c>
      <c r="AT62" s="153">
        <v>0.16610011274705522</v>
      </c>
    </row>
    <row r="63" spans="1:46" x14ac:dyDescent="0.2">
      <c r="A63" s="2" t="s">
        <v>92</v>
      </c>
      <c r="B63" s="45" t="s">
        <v>34</v>
      </c>
      <c r="C63" s="45" t="s">
        <v>34</v>
      </c>
      <c r="D63" s="101" t="s">
        <v>34</v>
      </c>
      <c r="E63" s="97">
        <f t="shared" ref="E63:E67" si="50">AO63</f>
        <v>1.0013520814152252E-2</v>
      </c>
      <c r="F63" s="42">
        <f t="shared" ref="F63:F67" si="51">AP63</f>
        <v>1.4372454477928332E-3</v>
      </c>
      <c r="G63" s="42">
        <f t="shared" ref="G63:G67" si="52">AQ63</f>
        <v>2.9696672735519069E-3</v>
      </c>
      <c r="H63" s="42">
        <f t="shared" ref="H63:H67" si="53">AR63</f>
        <v>7.6740266884488748E-3</v>
      </c>
      <c r="I63" s="42">
        <f t="shared" ref="I63:I67" si="54">AS63</f>
        <v>2.0072415980827603E-2</v>
      </c>
      <c r="J63" s="42">
        <f t="shared" ref="J63:J67" si="55">AT63</f>
        <v>4.0746066457719797E-2</v>
      </c>
      <c r="K63" s="141"/>
      <c r="L63" s="146"/>
      <c r="O63" s="37"/>
      <c r="P63" s="35">
        <f>+P62*P53</f>
        <v>1.0437873361032777E-2</v>
      </c>
      <c r="S63" s="35">
        <f>+S62*S53</f>
        <v>7.6894008824278052E-3</v>
      </c>
      <c r="AB63" s="146"/>
      <c r="AC63" s="146"/>
      <c r="AG63" s="58">
        <f ca="1">_xll.RiskOutput("Yield: Recoverable Oil per m3")+AG62*AG53</f>
        <v>1.0013520814152252E-2</v>
      </c>
      <c r="AH63" s="1">
        <f ca="1">_xll.RiskPercentile($AG63,1-AH$29)</f>
        <v>1.4372454477928332E-3</v>
      </c>
      <c r="AI63" s="1">
        <f ca="1">_xll.RiskPercentile($AG63,1-AI$29)</f>
        <v>2.9696672735519069E-3</v>
      </c>
      <c r="AJ63" s="1">
        <f ca="1">_xll.RiskPercentile($AG63,1-AJ$29)</f>
        <v>7.6740266884488748E-3</v>
      </c>
      <c r="AK63" s="1">
        <f ca="1">_xll.RiskPercentile($AG63,1-AK$29)</f>
        <v>2.0072415980827603E-2</v>
      </c>
      <c r="AL63" s="1">
        <f ca="1">_xll.RiskPercentile($AG63,1-AL$29)</f>
        <v>4.0746066457719797E-2</v>
      </c>
      <c r="AO63" s="153">
        <v>1.0013520814152252E-2</v>
      </c>
      <c r="AP63" s="153">
        <v>1.4372454477928332E-3</v>
      </c>
      <c r="AQ63" s="153">
        <v>2.9696672735519069E-3</v>
      </c>
      <c r="AR63" s="153">
        <v>7.6740266884488748E-3</v>
      </c>
      <c r="AS63" s="153">
        <v>2.0072415980827603E-2</v>
      </c>
      <c r="AT63" s="153">
        <v>4.0746066457719797E-2</v>
      </c>
    </row>
    <row r="64" spans="1:46" x14ac:dyDescent="0.2">
      <c r="A64" s="2" t="s">
        <v>89</v>
      </c>
      <c r="B64" s="45" t="s">
        <v>34</v>
      </c>
      <c r="C64" s="45" t="s">
        <v>34</v>
      </c>
      <c r="D64" s="101" t="s">
        <v>34</v>
      </c>
      <c r="E64" s="97">
        <f t="shared" si="50"/>
        <v>13.516066401254207</v>
      </c>
      <c r="F64" s="42">
        <f t="shared" si="51"/>
        <v>2.540570764403665</v>
      </c>
      <c r="G64" s="42">
        <f t="shared" si="52"/>
        <v>5.2015442278509791</v>
      </c>
      <c r="H64" s="42">
        <f t="shared" si="53"/>
        <v>11.49167550006149</v>
      </c>
      <c r="I64" s="42">
        <f t="shared" si="54"/>
        <v>23.404264361187007</v>
      </c>
      <c r="J64" s="42">
        <f t="shared" si="55"/>
        <v>39.055691142020947</v>
      </c>
      <c r="K64" s="141"/>
      <c r="L64" s="146"/>
      <c r="O64" s="37"/>
      <c r="P64" s="35">
        <f>P51*P52*P58</f>
        <v>13.963400448148251</v>
      </c>
      <c r="S64" s="35">
        <f>S51*S52*S58</f>
        <v>11.796648507879361</v>
      </c>
      <c r="AB64" s="146"/>
      <c r="AC64" s="146"/>
      <c r="AG64" s="58">
        <f ca="1">_xll.RiskOutput("Yield: Gas-in-Place per m3")+AG51*AG52*AG58</f>
        <v>13.516066401254207</v>
      </c>
      <c r="AH64" s="1">
        <f ca="1">_xll.RiskPercentile($AG64,1-AH$29)</f>
        <v>2.540570764403665</v>
      </c>
      <c r="AI64" s="1">
        <f ca="1">_xll.RiskPercentile($AG64,1-AI$29)</f>
        <v>5.2015442278509791</v>
      </c>
      <c r="AJ64" s="1">
        <f ca="1">_xll.RiskPercentile($AG64,1-AJ$29)</f>
        <v>11.49167550006149</v>
      </c>
      <c r="AK64" s="1">
        <f ca="1">_xll.RiskPercentile($AG64,1-AK$29)</f>
        <v>23.404264361187007</v>
      </c>
      <c r="AL64" s="1">
        <f ca="1">_xll.RiskPercentile($AG64,1-AL$29)</f>
        <v>39.055691142020947</v>
      </c>
      <c r="AO64" s="153">
        <v>13.516066401254207</v>
      </c>
      <c r="AP64" s="153">
        <v>2.540570764403665</v>
      </c>
      <c r="AQ64" s="153">
        <v>5.2015442278509791</v>
      </c>
      <c r="AR64" s="153">
        <v>11.49167550006149</v>
      </c>
      <c r="AS64" s="153">
        <v>23.404264361187007</v>
      </c>
      <c r="AT64" s="153">
        <v>39.055691142020947</v>
      </c>
    </row>
    <row r="65" spans="1:46" x14ac:dyDescent="0.2">
      <c r="A65" s="2" t="s">
        <v>90</v>
      </c>
      <c r="B65" s="45" t="s">
        <v>34</v>
      </c>
      <c r="C65" s="45" t="s">
        <v>34</v>
      </c>
      <c r="D65" s="101" t="s">
        <v>34</v>
      </c>
      <c r="E65" s="97">
        <f t="shared" si="50"/>
        <v>7.4160055748520657</v>
      </c>
      <c r="F65" s="42">
        <f t="shared" si="51"/>
        <v>1.2792712345240289</v>
      </c>
      <c r="G65" s="42">
        <f t="shared" si="52"/>
        <v>2.6961606711111736</v>
      </c>
      <c r="H65" s="42">
        <f t="shared" si="53"/>
        <v>6.1662355338310677</v>
      </c>
      <c r="I65" s="42">
        <f t="shared" si="54"/>
        <v>13.145147861093115</v>
      </c>
      <c r="J65" s="42">
        <f t="shared" si="55"/>
        <v>22.503403144602011</v>
      </c>
      <c r="K65" s="141"/>
      <c r="L65" s="146"/>
      <c r="O65" s="37"/>
      <c r="P65" s="35">
        <f>+P64*P54</f>
        <v>7.684845652744924</v>
      </c>
      <c r="Q65" s="35"/>
      <c r="R65" s="35"/>
      <c r="S65" s="35">
        <f>+S64*S54</f>
        <v>6.3394433399638634</v>
      </c>
      <c r="AB65" s="146"/>
      <c r="AC65" s="146"/>
      <c r="AG65" s="58">
        <f ca="1">_xll.RiskOutput("Yield: Raw Recoverable Gas per m3")+AG64*AG54</f>
        <v>7.4160055748520657</v>
      </c>
      <c r="AH65" s="1">
        <f ca="1">_xll.RiskPercentile($AG65,1-AH$29)</f>
        <v>1.2792712345240289</v>
      </c>
      <c r="AI65" s="1">
        <f ca="1">_xll.RiskPercentile($AG65,1-AI$29)</f>
        <v>2.6961606711111736</v>
      </c>
      <c r="AJ65" s="1">
        <f ca="1">_xll.RiskPercentile($AG65,1-AJ$29)</f>
        <v>6.1662355338310677</v>
      </c>
      <c r="AK65" s="1">
        <f ca="1">_xll.RiskPercentile($AG65,1-AK$29)</f>
        <v>13.145147861093115</v>
      </c>
      <c r="AL65" s="1">
        <f ca="1">_xll.RiskPercentile($AG65,1-AL$29)</f>
        <v>22.503403144602011</v>
      </c>
      <c r="AO65" s="153">
        <v>7.4160055748520657</v>
      </c>
      <c r="AP65" s="153">
        <v>1.2792712345240289</v>
      </c>
      <c r="AQ65" s="153">
        <v>2.6961606711111736</v>
      </c>
      <c r="AR65" s="153">
        <v>6.1662355338310677</v>
      </c>
      <c r="AS65" s="153">
        <v>13.145147861093115</v>
      </c>
      <c r="AT65" s="153">
        <v>22.503403144602011</v>
      </c>
    </row>
    <row r="66" spans="1:46" x14ac:dyDescent="0.2">
      <c r="A66" s="2" t="s">
        <v>91</v>
      </c>
      <c r="B66" s="45" t="s">
        <v>34</v>
      </c>
      <c r="C66" s="45" t="s">
        <v>34</v>
      </c>
      <c r="D66" s="101" t="s">
        <v>34</v>
      </c>
      <c r="E66" s="97">
        <f t="shared" si="50"/>
        <v>6.3842138830937367</v>
      </c>
      <c r="F66" s="42">
        <f t="shared" si="51"/>
        <v>1.1058055224968864</v>
      </c>
      <c r="G66" s="42">
        <f t="shared" si="52"/>
        <v>2.3090679869333028</v>
      </c>
      <c r="H66" s="42">
        <f t="shared" si="53"/>
        <v>5.3078306373636694</v>
      </c>
      <c r="I66" s="42">
        <f t="shared" si="54"/>
        <v>11.309008367597512</v>
      </c>
      <c r="J66" s="42">
        <f t="shared" si="55"/>
        <v>19.427470080866108</v>
      </c>
      <c r="K66" s="141"/>
      <c r="L66" s="146"/>
      <c r="O66" s="37"/>
      <c r="P66" s="35">
        <f>+P65*P71</f>
        <v>6.5975434314387389</v>
      </c>
      <c r="Q66" s="35"/>
      <c r="R66" s="35"/>
      <c r="S66" s="35">
        <f>+S65*S71</f>
        <v>5.5253382165867864</v>
      </c>
      <c r="AB66" s="146"/>
      <c r="AC66" s="146"/>
      <c r="AG66" s="58">
        <f ca="1">_xll.RiskOutput("Yield: Marketable Gas (MMcf/ac-ft)")+AG65*AG71</f>
        <v>6.3842138830937367</v>
      </c>
      <c r="AH66" s="1">
        <f ca="1">_xll.RiskPercentile($AG66,1-AH$29)</f>
        <v>1.1058055224968864</v>
      </c>
      <c r="AI66" s="1">
        <f ca="1">_xll.RiskPercentile($AG66,1-AI$29)</f>
        <v>2.3090679869333028</v>
      </c>
      <c r="AJ66" s="1">
        <f ca="1">_xll.RiskPercentile($AG66,1-AJ$29)</f>
        <v>5.3078306373636694</v>
      </c>
      <c r="AK66" s="1">
        <f ca="1">_xll.RiskPercentile($AG66,1-AK$29)</f>
        <v>11.309008367597512</v>
      </c>
      <c r="AL66" s="1">
        <f ca="1">_xll.RiskPercentile($AG66,1-AL$29)</f>
        <v>19.427470080866108</v>
      </c>
      <c r="AO66" s="153">
        <v>6.3842138830937367</v>
      </c>
      <c r="AP66" s="153">
        <v>1.1058055224968864</v>
      </c>
      <c r="AQ66" s="153">
        <v>2.3090679869333028</v>
      </c>
      <c r="AR66" s="153">
        <v>5.3078306373636694</v>
      </c>
      <c r="AS66" s="153">
        <v>11.309008367597512</v>
      </c>
      <c r="AT66" s="153">
        <v>19.427470080866108</v>
      </c>
    </row>
    <row r="67" spans="1:46" x14ac:dyDescent="0.2">
      <c r="A67" s="2" t="s">
        <v>93</v>
      </c>
      <c r="B67" s="232">
        <v>10</v>
      </c>
      <c r="C67" s="232">
        <v>40</v>
      </c>
      <c r="D67" s="233">
        <v>150</v>
      </c>
      <c r="E67" s="97">
        <f t="shared" si="50"/>
        <v>62.790945772208204</v>
      </c>
      <c r="F67" s="42">
        <f t="shared" si="51"/>
        <v>4.4579713794929594</v>
      </c>
      <c r="G67" s="42">
        <f t="shared" si="52"/>
        <v>10.615290622760488</v>
      </c>
      <c r="H67" s="42">
        <f t="shared" si="53"/>
        <v>39.228623141239567</v>
      </c>
      <c r="I67" s="42">
        <f t="shared" si="54"/>
        <v>144.95846256075023</v>
      </c>
      <c r="J67" s="42">
        <f t="shared" si="55"/>
        <v>344.93263167401545</v>
      </c>
      <c r="K67" s="141"/>
      <c r="L67" s="146"/>
      <c r="N67" s="41" t="str">
        <f>IF(OR(Z67&lt;$Q$22,Z67&gt;$S$22),IF(Z67=0,"","Check Best Est. for bias"),"")</f>
        <v/>
      </c>
      <c r="O67" s="60">
        <f t="shared" si="18"/>
        <v>38.729833462074168</v>
      </c>
      <c r="P67" s="60">
        <f>EXP(W67+X67^2/2)</f>
        <v>68.557192781991134</v>
      </c>
      <c r="Q67" s="60">
        <f t="shared" ref="Q67:U67" si="56">IFERROR(LOGINV(1-Q$29,$W67,$X67),0)</f>
        <v>3.3588941404172732</v>
      </c>
      <c r="R67" s="60">
        <f t="shared" si="56"/>
        <v>10.129913682242362</v>
      </c>
      <c r="S67" s="60">
        <f t="shared" si="56"/>
        <v>39.232986989843326</v>
      </c>
      <c r="T67" s="60">
        <f t="shared" si="56"/>
        <v>151.94870523363551</v>
      </c>
      <c r="U67" s="60">
        <f t="shared" si="56"/>
        <v>458.2541764635663</v>
      </c>
      <c r="W67" s="38">
        <f t="shared" ref="W67" si="57">IF(AND(B67=C67,D67=C67, C67&lt;&gt;0),LN(C67),IFERROR(LN(B67)*0.3+LN(C67)*0.4+LN(D67)*0.3,0))</f>
        <v>3.669517897772665</v>
      </c>
      <c r="X67" s="38">
        <f>IF(AND(B67=C67,D67=C67,C67&lt;&gt;0),0.0000000000000001,IFERROR(LN(D67/B67)/SUM(NORMSINV(R$29),-NORMSINV(T$29)),0))</f>
        <v>1.0565513998460971</v>
      </c>
      <c r="Z67" s="38">
        <f>IFERROR(LOGNORMDIST(C67,W67,X67),0)</f>
        <v>0.50731030326471105</v>
      </c>
      <c r="AB67" s="151">
        <v>0.99</v>
      </c>
      <c r="AC67" s="151">
        <v>0.01</v>
      </c>
      <c r="AD67" s="55">
        <f t="shared" ref="AD67" si="58">Q67</f>
        <v>3.3588941404172732</v>
      </c>
      <c r="AE67" s="53">
        <f t="shared" ref="AE67" si="59">U67</f>
        <v>458.2541764635663</v>
      </c>
      <c r="AF67" s="46" t="s">
        <v>49</v>
      </c>
      <c r="AG67" s="1">
        <f ca="1">_xll.RiskLognormAlt(1-$AI$29,R67,1-$AJ$29,S67,1-$AK$29,T67,_xll.RiskTruncate(AD67,AE67))</f>
        <v>62.790945772208204</v>
      </c>
      <c r="AH67" s="1">
        <f ca="1">_xll.RiskPercentile($AG67,1-AH$29)</f>
        <v>4.4579713794929594</v>
      </c>
      <c r="AI67" s="1">
        <f ca="1">_xll.RiskPercentile($AG67,1-AI$29)</f>
        <v>10.615290622760488</v>
      </c>
      <c r="AJ67" s="1">
        <f ca="1">_xll.RiskPercentile($AG67,1-AJ$29)</f>
        <v>39.228623141239567</v>
      </c>
      <c r="AK67" s="1">
        <f ca="1">_xll.RiskPercentile($AG67,1-AK$29)</f>
        <v>144.95846256075023</v>
      </c>
      <c r="AL67" s="1">
        <f ca="1">_xll.RiskPercentile($AG67,1-AL$29)</f>
        <v>344.93263167401545</v>
      </c>
      <c r="AO67" s="153">
        <v>62.790945772208204</v>
      </c>
      <c r="AP67" s="153">
        <v>4.4579713794929594</v>
      </c>
      <c r="AQ67" s="153">
        <v>10.615290622760488</v>
      </c>
      <c r="AR67" s="153">
        <v>39.228623141239567</v>
      </c>
      <c r="AS67" s="153">
        <v>144.95846256075023</v>
      </c>
      <c r="AT67" s="153">
        <v>344.93263167401545</v>
      </c>
    </row>
    <row r="68" spans="1:46" x14ac:dyDescent="0.2">
      <c r="A68" s="26"/>
      <c r="B68" s="28"/>
      <c r="C68" s="28"/>
      <c r="D68" s="102"/>
      <c r="E68" s="98"/>
      <c r="F68" s="27"/>
      <c r="G68" s="27"/>
      <c r="H68" s="27"/>
      <c r="I68" s="27"/>
      <c r="J68" s="27"/>
      <c r="K68" s="142"/>
      <c r="L68" s="146"/>
      <c r="AO68" s="154"/>
      <c r="AP68" s="154"/>
      <c r="AQ68" s="154"/>
      <c r="AR68" s="154"/>
      <c r="AS68" s="154"/>
      <c r="AT68" s="154"/>
    </row>
    <row r="69" spans="1:46" x14ac:dyDescent="0.2">
      <c r="A69" s="26" t="s">
        <v>103</v>
      </c>
      <c r="B69" s="29" t="s">
        <v>34</v>
      </c>
      <c r="C69" s="140">
        <v>6</v>
      </c>
      <c r="D69" s="103" t="s">
        <v>34</v>
      </c>
      <c r="E69" s="61" t="s">
        <v>34</v>
      </c>
      <c r="F69" s="27"/>
      <c r="G69" s="27"/>
      <c r="H69" s="27"/>
      <c r="I69" s="27"/>
      <c r="J69" s="27"/>
      <c r="K69" s="142"/>
      <c r="L69" s="146"/>
      <c r="P69" s="57">
        <f>$C69</f>
        <v>6</v>
      </c>
      <c r="S69" s="57">
        <f>$C69</f>
        <v>6</v>
      </c>
      <c r="AG69" s="57">
        <f>$C69</f>
        <v>6</v>
      </c>
      <c r="AO69" s="154">
        <v>6</v>
      </c>
      <c r="AP69" s="154"/>
      <c r="AQ69" s="154"/>
      <c r="AR69" s="154"/>
      <c r="AS69" s="154"/>
      <c r="AT69" s="154"/>
    </row>
    <row r="70" spans="1:46" x14ac:dyDescent="0.2">
      <c r="A70" s="26" t="s">
        <v>35</v>
      </c>
      <c r="B70" s="29" t="s">
        <v>34</v>
      </c>
      <c r="C70" s="140">
        <v>0.1</v>
      </c>
      <c r="D70" s="103" t="s">
        <v>34</v>
      </c>
      <c r="E70" s="61" t="s">
        <v>34</v>
      </c>
      <c r="F70" s="27"/>
      <c r="G70" s="27"/>
      <c r="H70" s="27"/>
      <c r="I70" s="27"/>
      <c r="J70" s="27"/>
      <c r="K70" s="142"/>
      <c r="L70" s="146"/>
      <c r="P70" s="57">
        <f>$C70</f>
        <v>0.1</v>
      </c>
      <c r="S70" s="57">
        <f>$C70</f>
        <v>0.1</v>
      </c>
      <c r="AG70" s="57">
        <f>$C70</f>
        <v>0.1</v>
      </c>
      <c r="AO70" s="154">
        <v>0.1</v>
      </c>
      <c r="AP70" s="154"/>
      <c r="AQ70" s="154"/>
      <c r="AR70" s="154"/>
      <c r="AS70" s="154"/>
      <c r="AT70" s="154"/>
    </row>
    <row r="71" spans="1:46" x14ac:dyDescent="0.2">
      <c r="A71" s="26" t="s">
        <v>36</v>
      </c>
      <c r="B71" s="25" t="s">
        <v>34</v>
      </c>
      <c r="C71" s="25" t="s">
        <v>34</v>
      </c>
      <c r="D71" s="104" t="s">
        <v>34</v>
      </c>
      <c r="E71" s="99">
        <f t="shared" ref="E71" si="60">AO71</f>
        <v>0.86086961756647395</v>
      </c>
      <c r="F71" s="14">
        <f t="shared" ref="F71" si="61">AP71</f>
        <v>0.74690441681901276</v>
      </c>
      <c r="G71" s="14">
        <f t="shared" ref="G71" si="62">AQ71</f>
        <v>0.82498822775936587</v>
      </c>
      <c r="H71" s="14">
        <f t="shared" ref="H71" si="63">AR71</f>
        <v>0.86966630895913755</v>
      </c>
      <c r="I71" s="14">
        <f t="shared" ref="I71" si="64">AS71</f>
        <v>0.88547605689028697</v>
      </c>
      <c r="J71" s="14">
        <f t="shared" ref="J71" si="65">AT71</f>
        <v>0.89130082131665422</v>
      </c>
      <c r="K71" s="142"/>
      <c r="L71" s="147" t="s">
        <v>58</v>
      </c>
      <c r="P71" s="38">
        <f>(1-P40-P39)*(1-P70)</f>
        <v>0.85851346006958318</v>
      </c>
      <c r="S71" s="38">
        <f>(1-S40-S39)*(1-S70)</f>
        <v>0.8715809764802287</v>
      </c>
      <c r="AG71" s="58">
        <f ca="1">_xll.RiskOutput("Marketable Gas (Fraction of Raw)")+(1-AG40-AG39)*(1-AG70)</f>
        <v>0.86086961756647395</v>
      </c>
      <c r="AH71" s="1">
        <f ca="1">_xll.RiskPercentile($AG71,1-AH$29)</f>
        <v>0.74690441681901276</v>
      </c>
      <c r="AI71" s="1">
        <f ca="1">_xll.RiskPercentile($AG71,1-AI$29)</f>
        <v>0.82498822775936587</v>
      </c>
      <c r="AJ71" s="1">
        <f ca="1">_xll.RiskPercentile($AG71,1-AJ$29)</f>
        <v>0.86966630895913755</v>
      </c>
      <c r="AK71" s="1">
        <f ca="1">_xll.RiskPercentile($AG71,1-AK$29)</f>
        <v>0.88547605689028697</v>
      </c>
      <c r="AL71" s="1">
        <f ca="1">_xll.RiskPercentile($AG71,1-AL$29)</f>
        <v>0.89130082131665422</v>
      </c>
      <c r="AO71" s="155">
        <v>0.86086961756647395</v>
      </c>
      <c r="AP71" s="155">
        <v>0.74690441681901276</v>
      </c>
      <c r="AQ71" s="155">
        <v>0.82498822775936587</v>
      </c>
      <c r="AR71" s="155">
        <v>0.86966630895913755</v>
      </c>
      <c r="AS71" s="155">
        <v>0.88547605689028697</v>
      </c>
      <c r="AT71" s="155">
        <v>0.89130082131665422</v>
      </c>
    </row>
    <row r="72" spans="1:46" ht="3.75" customHeight="1" x14ac:dyDescent="0.2">
      <c r="A72" s="30"/>
      <c r="B72" s="31"/>
      <c r="C72" s="32"/>
      <c r="D72" s="31"/>
      <c r="E72" s="31"/>
      <c r="F72" s="33"/>
      <c r="G72" s="33"/>
      <c r="H72" s="33"/>
      <c r="I72" s="33"/>
      <c r="J72" s="33"/>
      <c r="K72" s="34"/>
      <c r="L72" s="146"/>
      <c r="AG72" s="57"/>
      <c r="AO72" s="154"/>
      <c r="AP72" s="154"/>
      <c r="AQ72" s="154"/>
      <c r="AR72" s="154"/>
      <c r="AS72" s="154"/>
      <c r="AT72" s="154"/>
    </row>
    <row r="73" spans="1:46" ht="15.75" x14ac:dyDescent="0.25">
      <c r="A73" s="36" t="s">
        <v>38</v>
      </c>
      <c r="B73" s="63"/>
      <c r="C73" s="64" t="s">
        <v>61</v>
      </c>
      <c r="D73" s="65"/>
      <c r="E73" s="226" t="s">
        <v>66</v>
      </c>
      <c r="F73" s="227"/>
      <c r="G73" s="227"/>
      <c r="H73" s="227"/>
      <c r="I73" s="227"/>
      <c r="J73" s="228"/>
      <c r="K73" s="142"/>
      <c r="L73" s="146"/>
      <c r="AO73" s="154"/>
      <c r="AP73" s="154"/>
      <c r="AQ73" s="154"/>
      <c r="AR73" s="154"/>
      <c r="AS73" s="154"/>
      <c r="AT73" s="154"/>
    </row>
    <row r="74" spans="1:46" ht="15" x14ac:dyDescent="0.25">
      <c r="A74" s="26"/>
      <c r="B74" s="66"/>
      <c r="C74" s="67"/>
      <c r="D74" s="68"/>
      <c r="E74" s="73" t="s">
        <v>11</v>
      </c>
      <c r="F74" s="73" t="str">
        <f>F$30</f>
        <v>P99</v>
      </c>
      <c r="G74" s="73" t="str">
        <f t="shared" ref="G74:J74" si="66">G$30</f>
        <v>P90</v>
      </c>
      <c r="H74" s="73" t="str">
        <f t="shared" si="66"/>
        <v>P50</v>
      </c>
      <c r="I74" s="73" t="str">
        <f t="shared" si="66"/>
        <v>P10</v>
      </c>
      <c r="J74" s="73" t="str">
        <f t="shared" si="66"/>
        <v>P01</v>
      </c>
      <c r="K74" s="142"/>
      <c r="L74" s="146"/>
      <c r="AO74" s="154"/>
      <c r="AP74" s="154"/>
      <c r="AQ74" s="154"/>
      <c r="AR74" s="154"/>
      <c r="AS74" s="154"/>
      <c r="AT74" s="154"/>
    </row>
    <row r="75" spans="1:46" x14ac:dyDescent="0.2">
      <c r="A75" s="48" t="s">
        <v>56</v>
      </c>
      <c r="B75" s="66"/>
      <c r="C75" s="67"/>
      <c r="D75" s="68"/>
      <c r="E75" s="61"/>
      <c r="F75" s="27"/>
      <c r="G75" s="27"/>
      <c r="H75" s="27"/>
      <c r="I75" s="27"/>
      <c r="J75" s="27"/>
      <c r="K75" s="142"/>
      <c r="L75" s="146"/>
      <c r="AO75" s="154"/>
      <c r="AP75" s="154"/>
      <c r="AQ75" s="154"/>
      <c r="AR75" s="154"/>
      <c r="AS75" s="154"/>
      <c r="AT75" s="154"/>
    </row>
    <row r="76" spans="1:46" ht="14.25" x14ac:dyDescent="0.2">
      <c r="A76" s="50" t="s">
        <v>107</v>
      </c>
      <c r="B76" s="66"/>
      <c r="C76" s="67">
        <f t="shared" ref="C76:C84" si="67">E76*$B$27</f>
        <v>1.0249645592305603</v>
      </c>
      <c r="D76" s="68"/>
      <c r="E76" s="179">
        <f t="shared" ref="E76:E84" si="68">AO76</f>
        <v>4.4399591043125852</v>
      </c>
      <c r="F76" s="179">
        <f t="shared" ref="F76:F84" si="69">AP76</f>
        <v>7.2616138358263596E-2</v>
      </c>
      <c r="G76" s="179">
        <f t="shared" ref="G76:G84" si="70">AQ76</f>
        <v>0.28550005309037402</v>
      </c>
      <c r="H76" s="179">
        <f t="shared" ref="H76:H84" si="71">AR76</f>
        <v>1.7333024651246269</v>
      </c>
      <c r="I76" s="179">
        <f t="shared" ref="I76:I84" si="72">AS76</f>
        <v>10.524947697088963</v>
      </c>
      <c r="J76" s="179">
        <f t="shared" ref="J76:J84" si="73">AT76</f>
        <v>41.101293613914045</v>
      </c>
      <c r="K76" s="142"/>
      <c r="L76" s="146"/>
      <c r="P76" s="119">
        <f>P62*P$50*P48</f>
        <v>5.2078289743215018</v>
      </c>
      <c r="Q76" s="38"/>
      <c r="R76" s="38"/>
      <c r="S76" s="119">
        <f>S62*S$50*S48</f>
        <v>1.7306628736103975</v>
      </c>
      <c r="AG76" s="77">
        <f ca="1">AG62*AG$50*AG48</f>
        <v>4.4399591043125852</v>
      </c>
      <c r="AH76" s="1">
        <f ca="1">_xll.RiskPercentile($AG76,1-AH$29)</f>
        <v>7.2616138358263596E-2</v>
      </c>
      <c r="AI76" s="1">
        <f ca="1">_xll.RiskPercentile($AG76,1-AI$29)</f>
        <v>0.28550005309037402</v>
      </c>
      <c r="AJ76" s="1">
        <f ca="1">_xll.RiskPercentile($AG76,1-AJ$29)</f>
        <v>1.7333024651246269</v>
      </c>
      <c r="AK76" s="1">
        <f ca="1">_xll.RiskPercentile($AG76,1-AK$29)</f>
        <v>10.524947697088963</v>
      </c>
      <c r="AL76" s="1">
        <f ca="1">_xll.RiskPercentile($AG76,1-AL$29)</f>
        <v>41.101293613914045</v>
      </c>
      <c r="AO76" s="156">
        <v>4.4399591043125852</v>
      </c>
      <c r="AP76" s="156">
        <v>7.2616138358263596E-2</v>
      </c>
      <c r="AQ76" s="156">
        <v>0.28550005309037402</v>
      </c>
      <c r="AR76" s="156">
        <v>1.7333024651246269</v>
      </c>
      <c r="AS76" s="156">
        <v>10.524947697088963</v>
      </c>
      <c r="AT76" s="156">
        <v>41.101293613914045</v>
      </c>
    </row>
    <row r="77" spans="1:46" ht="14.25" x14ac:dyDescent="0.2">
      <c r="A77" s="50" t="s">
        <v>108</v>
      </c>
      <c r="B77" s="66"/>
      <c r="C77" s="67">
        <f t="shared" si="67"/>
        <v>0.30255055321729618</v>
      </c>
      <c r="D77" s="68"/>
      <c r="E77" s="179">
        <f t="shared" si="68"/>
        <v>1.3105936894836308</v>
      </c>
      <c r="F77" s="179">
        <f t="shared" si="69"/>
        <v>1.1156027418328811E-2</v>
      </c>
      <c r="G77" s="179">
        <f t="shared" si="70"/>
        <v>5.2851210140542192E-2</v>
      </c>
      <c r="H77" s="179">
        <f t="shared" si="71"/>
        <v>0.39976074577922766</v>
      </c>
      <c r="I77" s="179">
        <f t="shared" si="72"/>
        <v>2.989382874893582</v>
      </c>
      <c r="J77" s="179">
        <f t="shared" si="73"/>
        <v>13.744965191627736</v>
      </c>
      <c r="K77" s="142"/>
      <c r="L77" s="146"/>
      <c r="P77" s="119">
        <f>P81*P67/1000</f>
        <v>1.6154191006188119</v>
      </c>
      <c r="Q77" s="38"/>
      <c r="R77" s="38"/>
      <c r="S77" s="119">
        <f>S81*S67/1000</f>
        <v>0.42353565290143291</v>
      </c>
      <c r="AG77" s="77">
        <f ca="1">AG81*AG67/1000</f>
        <v>1.3105936894836308</v>
      </c>
      <c r="AH77" s="1">
        <f ca="1">_xll.RiskPercentile($AG77,1-AH$29)</f>
        <v>1.1156027418328811E-2</v>
      </c>
      <c r="AI77" s="1">
        <f ca="1">_xll.RiskPercentile($AG77,1-AI$29)</f>
        <v>5.2851210140542192E-2</v>
      </c>
      <c r="AJ77" s="1">
        <f ca="1">_xll.RiskPercentile($AG77,1-AJ$29)</f>
        <v>0.39976074577922766</v>
      </c>
      <c r="AK77" s="1">
        <f ca="1">_xll.RiskPercentile($AG77,1-AK$29)</f>
        <v>2.989382874893582</v>
      </c>
      <c r="AL77" s="1">
        <f ca="1">_xll.RiskPercentile($AG77,1-AL$29)</f>
        <v>13.744965191627736</v>
      </c>
      <c r="AO77" s="156">
        <v>1.3105936894836308</v>
      </c>
      <c r="AP77" s="156">
        <v>1.1156027418328811E-2</v>
      </c>
      <c r="AQ77" s="156">
        <v>5.2851210140542192E-2</v>
      </c>
      <c r="AR77" s="156">
        <v>0.39976074577922766</v>
      </c>
      <c r="AS77" s="156">
        <v>2.989382874893582</v>
      </c>
      <c r="AT77" s="156">
        <v>13.744965191627736</v>
      </c>
    </row>
    <row r="78" spans="1:46" ht="14.25" x14ac:dyDescent="0.2">
      <c r="A78" s="49" t="s">
        <v>109</v>
      </c>
      <c r="B78" s="66"/>
      <c r="C78" s="67">
        <f t="shared" si="67"/>
        <v>1.3275151124478566</v>
      </c>
      <c r="D78" s="68"/>
      <c r="E78" s="179">
        <f t="shared" si="68"/>
        <v>5.7505527937962162</v>
      </c>
      <c r="F78" s="180">
        <f t="shared" si="69"/>
        <v>0.11700959542655064</v>
      </c>
      <c r="G78" s="180">
        <f t="shared" si="70"/>
        <v>0.43656305100932968</v>
      </c>
      <c r="H78" s="180">
        <f t="shared" si="71"/>
        <v>2.46559727348445</v>
      </c>
      <c r="I78" s="180">
        <f t="shared" si="72"/>
        <v>13.692466052977128</v>
      </c>
      <c r="J78" s="180">
        <f t="shared" si="73"/>
        <v>48.740928090167969</v>
      </c>
      <c r="K78" s="142"/>
      <c r="L78" s="146"/>
      <c r="P78" s="119">
        <f>P76+P77</f>
        <v>6.8232480749403139</v>
      </c>
      <c r="Q78" s="38"/>
      <c r="R78" s="38"/>
      <c r="S78" s="119">
        <f>S76+S77</f>
        <v>2.1541985265118306</v>
      </c>
      <c r="AG78" s="77">
        <f ca="1">AG76+AG77</f>
        <v>5.7505527937962162</v>
      </c>
      <c r="AH78" s="1">
        <f ca="1">_xll.RiskPercentile($AG78,1-AH$29)</f>
        <v>0.11700959542655064</v>
      </c>
      <c r="AI78" s="1">
        <f ca="1">_xll.RiskPercentile($AG78,1-AI$29)</f>
        <v>0.43656305100932968</v>
      </c>
      <c r="AJ78" s="1">
        <f ca="1">_xll.RiskPercentile($AG78,1-AJ$29)</f>
        <v>2.46559727348445</v>
      </c>
      <c r="AK78" s="1">
        <f ca="1">_xll.RiskPercentile($AG78,1-AK$29)</f>
        <v>13.692466052977128</v>
      </c>
      <c r="AL78" s="1">
        <f ca="1">_xll.RiskPercentile($AG78,1-AL$29)</f>
        <v>48.740928090167969</v>
      </c>
      <c r="AO78" s="156">
        <v>5.7505527937962162</v>
      </c>
      <c r="AP78" s="156">
        <v>0.11700959542655064</v>
      </c>
      <c r="AQ78" s="156">
        <v>0.43656305100932968</v>
      </c>
      <c r="AR78" s="156">
        <v>2.46559727348445</v>
      </c>
      <c r="AS78" s="156">
        <v>13.692466052977128</v>
      </c>
      <c r="AT78" s="156">
        <v>48.740928090167969</v>
      </c>
    </row>
    <row r="79" spans="1:46" x14ac:dyDescent="0.2">
      <c r="A79" s="120" t="s">
        <v>100</v>
      </c>
      <c r="B79" s="121"/>
      <c r="C79" s="160">
        <f t="shared" ref="C79" si="74">E79*$B$27</f>
        <v>8.3540526026343613</v>
      </c>
      <c r="D79" s="122"/>
      <c r="E79" s="181">
        <f t="shared" ref="E79" si="75">AO79</f>
        <v>36.188228731359587</v>
      </c>
      <c r="F79" s="182">
        <f t="shared" ref="F79" si="76">AP79</f>
        <v>0.73634138401928317</v>
      </c>
      <c r="G79" s="182">
        <f t="shared" ref="G79" si="77">AQ79</f>
        <v>2.7472912800017117</v>
      </c>
      <c r="H79" s="182">
        <f t="shared" ref="H79" si="78">AR79</f>
        <v>15.516003642037644</v>
      </c>
      <c r="I79" s="182">
        <f t="shared" ref="I79" si="79">AS79</f>
        <v>86.166688871385062</v>
      </c>
      <c r="J79" s="182">
        <f t="shared" ref="J79" si="80">AT79</f>
        <v>306.72666047142701</v>
      </c>
      <c r="K79" s="142"/>
      <c r="L79" s="146"/>
      <c r="P79" s="124">
        <f>P78*6.293</f>
        <v>42.938700135599397</v>
      </c>
      <c r="Q79" s="38"/>
      <c r="R79" s="38"/>
      <c r="S79" s="124">
        <f>S78*6.293</f>
        <v>13.556371327338951</v>
      </c>
      <c r="AG79" s="124">
        <f ca="1">AG78*6.293</f>
        <v>36.188228731359587</v>
      </c>
      <c r="AH79" s="124">
        <f t="shared" ref="AH79:AL79" ca="1" si="81">AH78*6.293</f>
        <v>0.73634138401928317</v>
      </c>
      <c r="AI79" s="124">
        <f t="shared" ca="1" si="81"/>
        <v>2.7472912800017117</v>
      </c>
      <c r="AJ79" s="124">
        <f t="shared" ca="1" si="81"/>
        <v>15.516003642037644</v>
      </c>
      <c r="AK79" s="124">
        <f t="shared" ca="1" si="81"/>
        <v>86.166688871385062</v>
      </c>
      <c r="AL79" s="124">
        <f t="shared" ca="1" si="81"/>
        <v>306.72666047142701</v>
      </c>
      <c r="AO79" s="156">
        <v>36.188228731359587</v>
      </c>
      <c r="AP79" s="156">
        <v>0.73634138401928317</v>
      </c>
      <c r="AQ79" s="156">
        <v>2.7472912800017117</v>
      </c>
      <c r="AR79" s="156">
        <v>15.516003642037644</v>
      </c>
      <c r="AS79" s="156">
        <v>86.166688871385062</v>
      </c>
      <c r="AT79" s="156">
        <v>306.72666047142701</v>
      </c>
    </row>
    <row r="80" spans="1:46" ht="19.5" customHeight="1" x14ac:dyDescent="0.2">
      <c r="A80" s="50" t="s">
        <v>110</v>
      </c>
      <c r="B80" s="66"/>
      <c r="C80" s="67">
        <f t="shared" si="67"/>
        <v>1.2073634913656909E-4</v>
      </c>
      <c r="D80" s="68"/>
      <c r="E80" s="179">
        <f t="shared" si="68"/>
        <v>5.230077935307303E-4</v>
      </c>
      <c r="F80" s="179">
        <f t="shared" si="69"/>
        <v>3.8498292410273681E-6</v>
      </c>
      <c r="G80" s="179">
        <f t="shared" si="70"/>
        <v>1.9310561923125337E-5</v>
      </c>
      <c r="H80" s="179">
        <f t="shared" si="71"/>
        <v>1.5116484705227182E-4</v>
      </c>
      <c r="I80" s="179">
        <f t="shared" si="72"/>
        <v>1.1889729436734874E-3</v>
      </c>
      <c r="J80" s="179">
        <f t="shared" si="73"/>
        <v>5.8564695487361212E-3</v>
      </c>
      <c r="K80" s="142"/>
      <c r="L80" s="146"/>
      <c r="P80" s="119">
        <f>P76*P55/1000</f>
        <v>6.4486126503388963E-4</v>
      </c>
      <c r="Q80" s="38"/>
      <c r="R80" s="38"/>
      <c r="S80" s="119">
        <f>S76*S55/1000</f>
        <v>1.5220462871888909E-4</v>
      </c>
      <c r="AG80" s="119">
        <f ca="1">AG76*AG55/1000</f>
        <v>5.230077935307303E-4</v>
      </c>
      <c r="AH80" s="1">
        <f ca="1">_xll.RiskPercentile($AG80,1-AH$29)</f>
        <v>3.8498292410273681E-6</v>
      </c>
      <c r="AI80" s="1">
        <f ca="1">_xll.RiskPercentile($AG80,1-AI$29)</f>
        <v>1.9310561923125337E-5</v>
      </c>
      <c r="AJ80" s="1">
        <f ca="1">_xll.RiskPercentile($AG80,1-AJ$29)</f>
        <v>1.5116484705227182E-4</v>
      </c>
      <c r="AK80" s="1">
        <f ca="1">_xll.RiskPercentile($AG80,1-AK$29)</f>
        <v>1.1889729436734874E-3</v>
      </c>
      <c r="AL80" s="1">
        <f ca="1">_xll.RiskPercentile($AG80,1-AL$29)</f>
        <v>5.8564695487361212E-3</v>
      </c>
      <c r="AO80" s="156">
        <v>5.230077935307303E-4</v>
      </c>
      <c r="AP80" s="156">
        <v>3.8498292410273681E-6</v>
      </c>
      <c r="AQ80" s="156">
        <v>1.9310561923125337E-5</v>
      </c>
      <c r="AR80" s="156">
        <v>1.5116484705227182E-4</v>
      </c>
      <c r="AS80" s="156">
        <v>1.1889729436734874E-3</v>
      </c>
      <c r="AT80" s="156">
        <v>5.8564695487361212E-3</v>
      </c>
    </row>
    <row r="81" spans="1:46" ht="14.25" x14ac:dyDescent="0.2">
      <c r="A81" s="50" t="s">
        <v>111</v>
      </c>
      <c r="B81" s="66"/>
      <c r="C81" s="67">
        <f t="shared" si="67"/>
        <v>4.8183786610713479</v>
      </c>
      <c r="D81" s="68"/>
      <c r="E81" s="179">
        <f t="shared" si="68"/>
        <v>20.872335547200986</v>
      </c>
      <c r="F81" s="179">
        <f t="shared" si="69"/>
        <v>0.64654815499467266</v>
      </c>
      <c r="G81" s="179">
        <f t="shared" si="70"/>
        <v>2.1190734294264866</v>
      </c>
      <c r="H81" s="179">
        <f t="shared" si="71"/>
        <v>10.14761230448919</v>
      </c>
      <c r="I81" s="179">
        <f t="shared" si="72"/>
        <v>47.466427949067281</v>
      </c>
      <c r="J81" s="179">
        <f t="shared" si="73"/>
        <v>156.10329969493841</v>
      </c>
      <c r="K81" s="142"/>
      <c r="L81" s="146"/>
      <c r="P81" s="119">
        <f>P64*P49*P$50/1000</f>
        <v>23.563087038230602</v>
      </c>
      <c r="Q81" s="38"/>
      <c r="R81" s="38"/>
      <c r="S81" s="119">
        <f>S64*S49*S$50/1000</f>
        <v>10.795396562873947</v>
      </c>
      <c r="AG81" s="119">
        <f ca="1">AG64*AG49*AG$50/1000</f>
        <v>20.872335547200986</v>
      </c>
      <c r="AH81" s="1">
        <f ca="1">_xll.RiskPercentile($AG81,1-AH$29)</f>
        <v>0.64654815499467266</v>
      </c>
      <c r="AI81" s="1">
        <f ca="1">_xll.RiskPercentile($AG81,1-AI$29)</f>
        <v>2.1190734294264866</v>
      </c>
      <c r="AJ81" s="1">
        <f ca="1">_xll.RiskPercentile($AG81,1-AJ$29)</f>
        <v>10.14761230448919</v>
      </c>
      <c r="AK81" s="1">
        <f ca="1">_xll.RiskPercentile($AG81,1-AK$29)</f>
        <v>47.466427949067281</v>
      </c>
      <c r="AL81" s="1">
        <f ca="1">_xll.RiskPercentile($AG81,1-AL$29)</f>
        <v>156.10329969493841</v>
      </c>
      <c r="AO81" s="156">
        <v>20.872335547200986</v>
      </c>
      <c r="AP81" s="156">
        <v>0.64654815499467266</v>
      </c>
      <c r="AQ81" s="156">
        <v>2.1190734294264866</v>
      </c>
      <c r="AR81" s="156">
        <v>10.14761230448919</v>
      </c>
      <c r="AS81" s="156">
        <v>47.466427949067281</v>
      </c>
      <c r="AT81" s="156">
        <v>156.10329969493841</v>
      </c>
    </row>
    <row r="82" spans="1:46" ht="14.25" x14ac:dyDescent="0.2">
      <c r="A82" s="49" t="s">
        <v>112</v>
      </c>
      <c r="B82" s="66"/>
      <c r="C82" s="67">
        <f t="shared" si="67"/>
        <v>4.8184993974204851</v>
      </c>
      <c r="D82" s="68"/>
      <c r="E82" s="179">
        <f t="shared" si="68"/>
        <v>20.872858554994519</v>
      </c>
      <c r="F82" s="179">
        <f t="shared" si="69"/>
        <v>0.64658023873182491</v>
      </c>
      <c r="G82" s="179">
        <f t="shared" si="70"/>
        <v>2.1190829266217528</v>
      </c>
      <c r="H82" s="179">
        <f t="shared" si="71"/>
        <v>10.147710016490461</v>
      </c>
      <c r="I82" s="179">
        <f t="shared" si="72"/>
        <v>47.466636164814197</v>
      </c>
      <c r="J82" s="179">
        <f t="shared" si="73"/>
        <v>156.10947132805384</v>
      </c>
      <c r="K82" s="142"/>
      <c r="L82" s="146"/>
      <c r="P82" s="119">
        <f>P80+P81</f>
        <v>23.563731899495636</v>
      </c>
      <c r="Q82" s="38"/>
      <c r="R82" s="38"/>
      <c r="S82" s="119">
        <f>S80+S81</f>
        <v>10.795548767502666</v>
      </c>
      <c r="AG82" s="77">
        <f ca="1">AG80+AG81</f>
        <v>20.872858554994519</v>
      </c>
      <c r="AH82" s="1">
        <f ca="1">_xll.RiskPercentile($AG82,1-AH$29)</f>
        <v>0.64658023873182491</v>
      </c>
      <c r="AI82" s="1">
        <f ca="1">_xll.RiskPercentile($AG82,1-AI$29)</f>
        <v>2.1190829266217528</v>
      </c>
      <c r="AJ82" s="1">
        <f ca="1">_xll.RiskPercentile($AG82,1-AJ$29)</f>
        <v>10.147710016490461</v>
      </c>
      <c r="AK82" s="1">
        <f ca="1">_xll.RiskPercentile($AG82,1-AK$29)</f>
        <v>47.466636164814197</v>
      </c>
      <c r="AL82" s="1">
        <f ca="1">_xll.RiskPercentile($AG82,1-AL$29)</f>
        <v>156.10947132805384</v>
      </c>
      <c r="AO82" s="156">
        <v>20.872858554994519</v>
      </c>
      <c r="AP82" s="156">
        <v>0.64658023873182491</v>
      </c>
      <c r="AQ82" s="156">
        <v>2.1190829266217528</v>
      </c>
      <c r="AR82" s="156">
        <v>10.147710016490461</v>
      </c>
      <c r="AS82" s="156">
        <v>47.466636164814197</v>
      </c>
      <c r="AT82" s="156">
        <v>156.10947132805384</v>
      </c>
    </row>
    <row r="83" spans="1:46" x14ac:dyDescent="0.2">
      <c r="A83" s="120" t="s">
        <v>101</v>
      </c>
      <c r="B83" s="121"/>
      <c r="C83" s="160">
        <f t="shared" si="67"/>
        <v>171.0278176120427</v>
      </c>
      <c r="D83" s="125"/>
      <c r="E83" s="181">
        <f t="shared" si="68"/>
        <v>740.86124155097548</v>
      </c>
      <c r="F83" s="181">
        <f t="shared" si="69"/>
        <v>22.949718993547393</v>
      </c>
      <c r="G83" s="181">
        <f t="shared" si="70"/>
        <v>75.2147293975125</v>
      </c>
      <c r="H83" s="181">
        <f t="shared" si="71"/>
        <v>360.18281932531238</v>
      </c>
      <c r="I83" s="181">
        <f t="shared" si="72"/>
        <v>1684.7807840339151</v>
      </c>
      <c r="J83" s="181">
        <f t="shared" si="73"/>
        <v>5540.9495753179426</v>
      </c>
      <c r="K83" s="142"/>
      <c r="L83" s="146"/>
      <c r="P83" s="124">
        <f>P82*35.494</f>
        <v>836.37110004069814</v>
      </c>
      <c r="Q83" s="38"/>
      <c r="R83" s="38"/>
      <c r="S83" s="124">
        <f>S82*35.494</f>
        <v>383.17720795373964</v>
      </c>
      <c r="AG83" s="124">
        <f t="shared" ref="AG83:AL83" ca="1" si="82">AG82*35.494</f>
        <v>740.86124155097548</v>
      </c>
      <c r="AH83" s="124">
        <f t="shared" ca="1" si="82"/>
        <v>22.949718993547393</v>
      </c>
      <c r="AI83" s="124">
        <f t="shared" ca="1" si="82"/>
        <v>75.2147293975125</v>
      </c>
      <c r="AJ83" s="124">
        <f t="shared" ca="1" si="82"/>
        <v>360.18281932531238</v>
      </c>
      <c r="AK83" s="124">
        <f t="shared" ca="1" si="82"/>
        <v>1684.7807840339151</v>
      </c>
      <c r="AL83" s="124">
        <f t="shared" ca="1" si="82"/>
        <v>5540.9495753179426</v>
      </c>
      <c r="AO83" s="156">
        <v>740.86124155097548</v>
      </c>
      <c r="AP83" s="156">
        <v>22.949718993547393</v>
      </c>
      <c r="AQ83" s="156">
        <v>75.2147293975125</v>
      </c>
      <c r="AR83" s="156">
        <v>360.18281932531238</v>
      </c>
      <c r="AS83" s="156">
        <v>1684.7807840339151</v>
      </c>
      <c r="AT83" s="156">
        <v>5540.9495753179426</v>
      </c>
    </row>
    <row r="84" spans="1:46" x14ac:dyDescent="0.2">
      <c r="A84" s="123" t="s">
        <v>40</v>
      </c>
      <c r="B84" s="121"/>
      <c r="C84" s="160">
        <f t="shared" si="67"/>
        <v>36.858688871308139</v>
      </c>
      <c r="D84" s="125"/>
      <c r="E84" s="181">
        <f t="shared" si="68"/>
        <v>159.66510232318882</v>
      </c>
      <c r="F84" s="181">
        <f t="shared" si="69"/>
        <v>4.5612945496105155</v>
      </c>
      <c r="G84" s="181">
        <f t="shared" si="70"/>
        <v>15.283079512920461</v>
      </c>
      <c r="H84" s="181">
        <f t="shared" si="71"/>
        <v>75.546473529589704</v>
      </c>
      <c r="I84" s="181">
        <f t="shared" si="72"/>
        <v>366.96348621037095</v>
      </c>
      <c r="J84" s="181">
        <f t="shared" si="73"/>
        <v>1230.2182563577508</v>
      </c>
      <c r="K84" s="142"/>
      <c r="L84" s="146"/>
      <c r="P84" s="119">
        <f>P79+P83/P$69</f>
        <v>182.33388347571574</v>
      </c>
      <c r="Q84" s="38"/>
      <c r="R84" s="38"/>
      <c r="S84" s="119">
        <f>S79+S83/S$69</f>
        <v>77.4192393196289</v>
      </c>
      <c r="AG84" s="119">
        <f ca="1">AG79+AG83/$AG$69</f>
        <v>159.66510232318882</v>
      </c>
      <c r="AH84" s="119">
        <f t="shared" ref="AH84:AL84" ca="1" si="83">AH79+AH83/$AG$69</f>
        <v>4.5612945496105155</v>
      </c>
      <c r="AI84" s="119">
        <f t="shared" ca="1" si="83"/>
        <v>15.283079512920461</v>
      </c>
      <c r="AJ84" s="119">
        <f t="shared" ca="1" si="83"/>
        <v>75.546473529589704</v>
      </c>
      <c r="AK84" s="119">
        <f t="shared" ca="1" si="83"/>
        <v>366.96348621037095</v>
      </c>
      <c r="AL84" s="119">
        <f t="shared" ca="1" si="83"/>
        <v>1230.2182563577508</v>
      </c>
      <c r="AO84" s="156">
        <v>159.66510232318882</v>
      </c>
      <c r="AP84" s="156">
        <v>4.5612945496105155</v>
      </c>
      <c r="AQ84" s="156">
        <v>15.283079512920461</v>
      </c>
      <c r="AR84" s="156">
        <v>75.546473529589704</v>
      </c>
      <c r="AS84" s="156">
        <v>366.96348621037095</v>
      </c>
      <c r="AT84" s="156">
        <v>1230.2182563577508</v>
      </c>
    </row>
    <row r="85" spans="1:46" x14ac:dyDescent="0.2">
      <c r="A85" s="26"/>
      <c r="B85" s="66"/>
      <c r="C85" s="67"/>
      <c r="D85" s="68"/>
      <c r="E85" s="183"/>
      <c r="F85" s="184"/>
      <c r="G85" s="184"/>
      <c r="H85" s="184"/>
      <c r="I85" s="184"/>
      <c r="J85" s="184"/>
      <c r="K85" s="142"/>
      <c r="L85" s="146"/>
      <c r="P85" s="38"/>
      <c r="Q85" s="38"/>
      <c r="R85" s="38"/>
      <c r="S85" s="38"/>
      <c r="AG85" s="60"/>
      <c r="AH85" s="60"/>
      <c r="AI85" s="60"/>
      <c r="AJ85" s="60"/>
      <c r="AK85" s="60"/>
      <c r="AL85" s="60"/>
      <c r="AM85" s="60"/>
      <c r="AO85" s="156"/>
      <c r="AP85" s="156"/>
      <c r="AQ85" s="156"/>
      <c r="AR85" s="156"/>
      <c r="AS85" s="156"/>
      <c r="AT85" s="156"/>
    </row>
    <row r="86" spans="1:46" x14ac:dyDescent="0.2">
      <c r="A86" s="48" t="s">
        <v>39</v>
      </c>
      <c r="B86" s="66"/>
      <c r="C86" s="67"/>
      <c r="D86" s="68"/>
      <c r="E86" s="183"/>
      <c r="F86" s="184"/>
      <c r="G86" s="184"/>
      <c r="H86" s="184"/>
      <c r="I86" s="184"/>
      <c r="J86" s="184"/>
      <c r="K86" s="142"/>
      <c r="L86" s="146"/>
      <c r="P86" s="38"/>
      <c r="Q86" s="38"/>
      <c r="R86" s="38"/>
      <c r="S86" s="38"/>
      <c r="AO86" s="156"/>
      <c r="AP86" s="156"/>
      <c r="AQ86" s="156"/>
      <c r="AR86" s="156"/>
      <c r="AS86" s="156"/>
      <c r="AT86" s="156"/>
    </row>
    <row r="87" spans="1:46" ht="14.25" x14ac:dyDescent="0.2">
      <c r="A87" s="50" t="s">
        <v>107</v>
      </c>
      <c r="B87" s="66"/>
      <c r="C87" s="67">
        <f t="shared" ref="C87:C96" si="84">E87*$B$27</f>
        <v>0.1527681744046929</v>
      </c>
      <c r="D87" s="68"/>
      <c r="E87" s="179">
        <f t="shared" ref="E87:E95" si="85">AO87</f>
        <v>0.66176380508855492</v>
      </c>
      <c r="F87" s="179">
        <f t="shared" ref="F87:F95" si="86">AP87</f>
        <v>6.6135944154745337E-3</v>
      </c>
      <c r="G87" s="179">
        <f t="shared" ref="G87:G95" si="87">AQ87</f>
        <v>3.1397877075543798E-2</v>
      </c>
      <c r="H87" s="179">
        <f t="shared" ref="H87:H95" si="88">AR87</f>
        <v>0.21371972610383641</v>
      </c>
      <c r="I87" s="179">
        <f t="shared" ref="I87:I95" si="89">AS87</f>
        <v>1.5045617661651594</v>
      </c>
      <c r="J87" s="179">
        <f t="shared" ref="J87:J95" si="90">AT87</f>
        <v>6.9871554294417662</v>
      </c>
      <c r="K87" s="142"/>
      <c r="L87" s="146"/>
      <c r="P87" s="38">
        <f>P53*P76</f>
        <v>0.79760030462244402</v>
      </c>
      <c r="Q87" s="38"/>
      <c r="R87" s="38"/>
      <c r="S87" s="38">
        <f>S53*S76</f>
        <v>0.21763161494190381</v>
      </c>
      <c r="AG87" s="77">
        <f ca="1">AG53*AG76</f>
        <v>0.66176380508855492</v>
      </c>
      <c r="AH87" s="1">
        <f ca="1">_xll.RiskPercentile($AG87,1-AH$29)</f>
        <v>6.6135944154745337E-3</v>
      </c>
      <c r="AI87" s="1">
        <f ca="1">_xll.RiskPercentile($AG87,1-AI$29)</f>
        <v>3.1397877075543798E-2</v>
      </c>
      <c r="AJ87" s="1">
        <f ca="1">_xll.RiskPercentile($AG87,1-AJ$29)</f>
        <v>0.21371972610383641</v>
      </c>
      <c r="AK87" s="1">
        <f ca="1">_xll.RiskPercentile($AG87,1-AK$29)</f>
        <v>1.5045617661651594</v>
      </c>
      <c r="AL87" s="1">
        <f ca="1">_xll.RiskPercentile($AG87,1-AL$29)</f>
        <v>6.9871554294417662</v>
      </c>
      <c r="AO87" s="156">
        <v>0.66176380508855492</v>
      </c>
      <c r="AP87" s="156">
        <v>6.6135944154745337E-3</v>
      </c>
      <c r="AQ87" s="156">
        <v>3.1397877075543798E-2</v>
      </c>
      <c r="AR87" s="156">
        <v>0.21371972610383641</v>
      </c>
      <c r="AS87" s="156">
        <v>1.5045617661651594</v>
      </c>
      <c r="AT87" s="156">
        <v>6.9871554294417662</v>
      </c>
    </row>
    <row r="88" spans="1:46" ht="14.25" x14ac:dyDescent="0.2">
      <c r="A88" s="50" t="s">
        <v>108</v>
      </c>
      <c r="B88" s="66"/>
      <c r="C88" s="67">
        <f t="shared" si="84"/>
        <v>0.16600366724491986</v>
      </c>
      <c r="D88" s="68"/>
      <c r="E88" s="179">
        <f t="shared" si="85"/>
        <v>0.71909754058877995</v>
      </c>
      <c r="F88" s="179">
        <f t="shared" si="86"/>
        <v>6.0404794853211857E-3</v>
      </c>
      <c r="G88" s="179">
        <f t="shared" si="87"/>
        <v>2.7912981833200887E-2</v>
      </c>
      <c r="H88" s="179">
        <f t="shared" si="88"/>
        <v>0.21598797165919026</v>
      </c>
      <c r="I88" s="179">
        <f t="shared" si="89"/>
        <v>1.6296320079208351</v>
      </c>
      <c r="J88" s="179">
        <f t="shared" si="90"/>
        <v>7.4670772405075168</v>
      </c>
      <c r="K88" s="142"/>
      <c r="L88" s="146"/>
      <c r="P88" s="38">
        <f>P77*P54</f>
        <v>0.88905610770461718</v>
      </c>
      <c r="Q88" s="38"/>
      <c r="R88" s="38"/>
      <c r="S88" s="38">
        <f>S77*S54</f>
        <v>0.2276053467414792</v>
      </c>
      <c r="AG88" s="77">
        <f ca="1">AG77*AG54</f>
        <v>0.71909754058877995</v>
      </c>
      <c r="AH88" s="1">
        <f ca="1">_xll.RiskPercentile($AG88,1-AH$29)</f>
        <v>6.0404794853211857E-3</v>
      </c>
      <c r="AI88" s="1">
        <f ca="1">_xll.RiskPercentile($AG88,1-AI$29)</f>
        <v>2.7912981833200887E-2</v>
      </c>
      <c r="AJ88" s="1">
        <f ca="1">_xll.RiskPercentile($AG88,1-AJ$29)</f>
        <v>0.21598797165919026</v>
      </c>
      <c r="AK88" s="1">
        <f ca="1">_xll.RiskPercentile($AG88,1-AK$29)</f>
        <v>1.6296320079208351</v>
      </c>
      <c r="AL88" s="1">
        <f ca="1">_xll.RiskPercentile($AG88,1-AL$29)</f>
        <v>7.4670772405075168</v>
      </c>
      <c r="AO88" s="156">
        <v>0.71909754058877995</v>
      </c>
      <c r="AP88" s="156">
        <v>6.0404794853211857E-3</v>
      </c>
      <c r="AQ88" s="156">
        <v>2.7912981833200887E-2</v>
      </c>
      <c r="AR88" s="156">
        <v>0.21598797165919026</v>
      </c>
      <c r="AS88" s="156">
        <v>1.6296320079208351</v>
      </c>
      <c r="AT88" s="156">
        <v>7.4670772405075168</v>
      </c>
    </row>
    <row r="89" spans="1:46" ht="14.25" x14ac:dyDescent="0.2">
      <c r="A89" s="49" t="s">
        <v>109</v>
      </c>
      <c r="B89" s="66"/>
      <c r="C89" s="67">
        <f t="shared" si="84"/>
        <v>0.31877184164961275</v>
      </c>
      <c r="D89" s="68"/>
      <c r="E89" s="179">
        <f t="shared" si="85"/>
        <v>1.3808613456773349</v>
      </c>
      <c r="F89" s="185">
        <f t="shared" si="86"/>
        <v>2.356211586504408E-2</v>
      </c>
      <c r="G89" s="185">
        <f t="shared" si="87"/>
        <v>9.220229594626074E-2</v>
      </c>
      <c r="H89" s="185">
        <f t="shared" si="88"/>
        <v>0.54197378555428632</v>
      </c>
      <c r="I89" s="185">
        <f t="shared" si="89"/>
        <v>3.1967939139736714</v>
      </c>
      <c r="J89" s="185">
        <f t="shared" si="90"/>
        <v>12.092125391966235</v>
      </c>
      <c r="K89" s="142"/>
      <c r="L89" s="146"/>
      <c r="P89" s="38">
        <f>P87+P88</f>
        <v>1.6866564123270611</v>
      </c>
      <c r="Q89" s="38"/>
      <c r="R89" s="38"/>
      <c r="S89" s="38">
        <f>S87+S88</f>
        <v>0.445236961683383</v>
      </c>
      <c r="AG89" s="77">
        <f ca="1">AG87+AG88</f>
        <v>1.3808613456773349</v>
      </c>
      <c r="AH89" s="1">
        <f ca="1">_xll.RiskPercentile($AG89,1-AH$29)</f>
        <v>2.356211586504408E-2</v>
      </c>
      <c r="AI89" s="1">
        <f ca="1">_xll.RiskPercentile($AG89,1-AI$29)</f>
        <v>9.220229594626074E-2</v>
      </c>
      <c r="AJ89" s="1">
        <f ca="1">_xll.RiskPercentile($AG89,1-AJ$29)</f>
        <v>0.54197378555428632</v>
      </c>
      <c r="AK89" s="1">
        <f ca="1">_xll.RiskPercentile($AG89,1-AK$29)</f>
        <v>3.1967939139736714</v>
      </c>
      <c r="AL89" s="1">
        <f ca="1">_xll.RiskPercentile($AG89,1-AL$29)</f>
        <v>12.092125391966235</v>
      </c>
      <c r="AO89" s="156">
        <v>1.3808613456773349</v>
      </c>
      <c r="AP89" s="156">
        <v>2.356211586504408E-2</v>
      </c>
      <c r="AQ89" s="156">
        <v>9.220229594626074E-2</v>
      </c>
      <c r="AR89" s="156">
        <v>0.54197378555428632</v>
      </c>
      <c r="AS89" s="156">
        <v>3.1967939139736714</v>
      </c>
      <c r="AT89" s="156">
        <v>12.092125391966235</v>
      </c>
    </row>
    <row r="90" spans="1:46" x14ac:dyDescent="0.2">
      <c r="A90" s="120" t="s">
        <v>100</v>
      </c>
      <c r="B90" s="121"/>
      <c r="C90" s="161">
        <f t="shared" ref="C90" si="91">E90*$B$27</f>
        <v>2.0060311995010132</v>
      </c>
      <c r="D90" s="122"/>
      <c r="E90" s="186">
        <f t="shared" ref="E90" si="92">AO90</f>
        <v>8.6897604483474691</v>
      </c>
      <c r="F90" s="187">
        <f t="shared" ref="F90" si="93">AP90</f>
        <v>0.1482763951387224</v>
      </c>
      <c r="G90" s="187">
        <f t="shared" ref="G90" si="94">AQ90</f>
        <v>0.58022904838981881</v>
      </c>
      <c r="H90" s="187">
        <f t="shared" ref="H90" si="95">AR90</f>
        <v>3.4106410324931238</v>
      </c>
      <c r="I90" s="187">
        <f t="shared" ref="I90" si="96">AS90</f>
        <v>20.117424100636313</v>
      </c>
      <c r="J90" s="187">
        <f t="shared" ref="J90" si="97">AT90</f>
        <v>76.095745091643522</v>
      </c>
      <c r="K90" s="142"/>
      <c r="L90" s="146"/>
      <c r="P90" s="124">
        <f>P89*6.293</f>
        <v>10.614128802774196</v>
      </c>
      <c r="Q90" s="38"/>
      <c r="R90" s="38"/>
      <c r="S90" s="124">
        <f>S89*6.293</f>
        <v>2.8018761998735293</v>
      </c>
      <c r="AG90" s="124">
        <f ca="1">AG89*6.293</f>
        <v>8.6897604483474691</v>
      </c>
      <c r="AH90" s="124">
        <f t="shared" ref="AH90" ca="1" si="98">AH89*6.293</f>
        <v>0.1482763951387224</v>
      </c>
      <c r="AI90" s="124">
        <f t="shared" ref="AI90" ca="1" si="99">AI89*6.293</f>
        <v>0.58022904838981881</v>
      </c>
      <c r="AJ90" s="124">
        <f t="shared" ref="AJ90" ca="1" si="100">AJ89*6.293</f>
        <v>3.4106410324931238</v>
      </c>
      <c r="AK90" s="124">
        <f t="shared" ref="AK90" ca="1" si="101">AK89*6.293</f>
        <v>20.117424100636313</v>
      </c>
      <c r="AL90" s="124">
        <f t="shared" ref="AL90" ca="1" si="102">AL89*6.293</f>
        <v>76.095745091643522</v>
      </c>
      <c r="AO90" s="156">
        <v>8.6897604483474691</v>
      </c>
      <c r="AP90" s="156">
        <v>0.1482763951387224</v>
      </c>
      <c r="AQ90" s="156">
        <v>0.58022904838981881</v>
      </c>
      <c r="AR90" s="156">
        <v>3.4106410324931238</v>
      </c>
      <c r="AS90" s="156">
        <v>20.117424100636313</v>
      </c>
      <c r="AT90" s="156">
        <v>76.095745091643522</v>
      </c>
    </row>
    <row r="91" spans="1:46" ht="19.5" customHeight="1" x14ac:dyDescent="0.2">
      <c r="A91" s="50" t="s">
        <v>110</v>
      </c>
      <c r="B91" s="66"/>
      <c r="C91" s="67">
        <f t="shared" si="84"/>
        <v>1.7995423818095402E-5</v>
      </c>
      <c r="D91" s="68"/>
      <c r="E91" s="179">
        <f t="shared" si="85"/>
        <v>7.795288636818454E-5</v>
      </c>
      <c r="F91" s="179">
        <f t="shared" si="86"/>
        <v>3.8955470028286442E-7</v>
      </c>
      <c r="G91" s="179">
        <f t="shared" si="87"/>
        <v>2.1547400190703426E-6</v>
      </c>
      <c r="H91" s="179">
        <f t="shared" si="88"/>
        <v>1.8835746345286197E-5</v>
      </c>
      <c r="I91" s="179">
        <f t="shared" si="89"/>
        <v>1.7278341045277954E-4</v>
      </c>
      <c r="J91" s="179">
        <f t="shared" si="90"/>
        <v>9.6707732695083923E-4</v>
      </c>
      <c r="K91" s="142"/>
      <c r="L91" s="146"/>
      <c r="P91" s="38">
        <f>P80*P53</f>
        <v>9.8763139873896417E-5</v>
      </c>
      <c r="Q91" s="38"/>
      <c r="R91" s="38"/>
      <c r="S91" s="38">
        <f>S80*S53</f>
        <v>1.9139798775842705E-5</v>
      </c>
      <c r="AG91" s="77">
        <f ca="1">AG80*AG53</f>
        <v>7.795288636818454E-5</v>
      </c>
      <c r="AH91" s="1">
        <f ca="1">_xll.RiskPercentile($AG91,1-AH$29)</f>
        <v>3.8955470028286442E-7</v>
      </c>
      <c r="AI91" s="1">
        <f ca="1">_xll.RiskPercentile($AG91,1-AI$29)</f>
        <v>2.1547400190703426E-6</v>
      </c>
      <c r="AJ91" s="1">
        <f ca="1">_xll.RiskPercentile($AG91,1-AJ$29)</f>
        <v>1.8835746345286197E-5</v>
      </c>
      <c r="AK91" s="1">
        <f ca="1">_xll.RiskPercentile($AG91,1-AK$29)</f>
        <v>1.7278341045277954E-4</v>
      </c>
      <c r="AL91" s="1">
        <f ca="1">_xll.RiskPercentile($AG91,1-AL$29)</f>
        <v>9.6707732695083923E-4</v>
      </c>
      <c r="AO91" s="156">
        <v>7.795288636818454E-5</v>
      </c>
      <c r="AP91" s="156">
        <v>3.8955470028286442E-7</v>
      </c>
      <c r="AQ91" s="156">
        <v>2.1547400190703426E-6</v>
      </c>
      <c r="AR91" s="156">
        <v>1.8835746345286197E-5</v>
      </c>
      <c r="AS91" s="156">
        <v>1.7278341045277954E-4</v>
      </c>
      <c r="AT91" s="156">
        <v>9.6707732695083923E-4</v>
      </c>
    </row>
    <row r="92" spans="1:46" ht="14.25" x14ac:dyDescent="0.2">
      <c r="A92" s="50" t="s">
        <v>111</v>
      </c>
      <c r="B92" s="66"/>
      <c r="C92" s="67">
        <f t="shared" si="84"/>
        <v>2.6437516620174</v>
      </c>
      <c r="D92" s="68"/>
      <c r="E92" s="179">
        <f t="shared" si="85"/>
        <v>11.452248914955165</v>
      </c>
      <c r="F92" s="179">
        <f t="shared" si="86"/>
        <v>0.3287291207289566</v>
      </c>
      <c r="G92" s="179">
        <f t="shared" si="87"/>
        <v>1.11799676474659</v>
      </c>
      <c r="H92" s="179">
        <f t="shared" si="88"/>
        <v>5.458135037140134</v>
      </c>
      <c r="I92" s="179">
        <f t="shared" si="89"/>
        <v>26.27555752398036</v>
      </c>
      <c r="J92" s="179">
        <f t="shared" si="90"/>
        <v>85.765892367697745</v>
      </c>
      <c r="K92" s="142"/>
      <c r="L92" s="146"/>
      <c r="P92" s="38">
        <f>P81*P54</f>
        <v>12.968093815214644</v>
      </c>
      <c r="Q92" s="38"/>
      <c r="R92" s="38"/>
      <c r="S92" s="38">
        <f>S81*S54</f>
        <v>5.8013769586394712</v>
      </c>
      <c r="AG92" s="77">
        <f ca="1">AG81*AG54</f>
        <v>11.452248914955165</v>
      </c>
      <c r="AH92" s="1">
        <f ca="1">_xll.RiskPercentile($AG92,1-AH$29)</f>
        <v>0.3287291207289566</v>
      </c>
      <c r="AI92" s="1">
        <f ca="1">_xll.RiskPercentile($AG92,1-AI$29)</f>
        <v>1.11799676474659</v>
      </c>
      <c r="AJ92" s="1">
        <f ca="1">_xll.RiskPercentile($AG92,1-AJ$29)</f>
        <v>5.458135037140134</v>
      </c>
      <c r="AK92" s="1">
        <f ca="1">_xll.RiskPercentile($AG92,1-AK$29)</f>
        <v>26.27555752398036</v>
      </c>
      <c r="AL92" s="1">
        <f ca="1">_xll.RiskPercentile($AG92,1-AL$29)</f>
        <v>85.765892367697745</v>
      </c>
      <c r="AO92" s="156">
        <v>11.452248914955165</v>
      </c>
      <c r="AP92" s="156">
        <v>0.3287291207289566</v>
      </c>
      <c r="AQ92" s="156">
        <v>1.11799676474659</v>
      </c>
      <c r="AR92" s="156">
        <v>5.458135037140134</v>
      </c>
      <c r="AS92" s="156">
        <v>26.27555752398036</v>
      </c>
      <c r="AT92" s="156">
        <v>85.765892367697745</v>
      </c>
    </row>
    <row r="93" spans="1:46" ht="14.25" x14ac:dyDescent="0.2">
      <c r="A93" s="49" t="s">
        <v>112</v>
      </c>
      <c r="B93" s="66"/>
      <c r="C93" s="67">
        <f t="shared" si="84"/>
        <v>2.6437696574412177</v>
      </c>
      <c r="D93" s="68"/>
      <c r="E93" s="179">
        <f t="shared" si="85"/>
        <v>11.452326867841533</v>
      </c>
      <c r="F93" s="180">
        <f t="shared" si="86"/>
        <v>0.32872944626257133</v>
      </c>
      <c r="G93" s="180">
        <f t="shared" si="87"/>
        <v>1.118000295297026</v>
      </c>
      <c r="H93" s="180">
        <f t="shared" si="88"/>
        <v>5.4581381742290809</v>
      </c>
      <c r="I93" s="180">
        <f t="shared" si="89"/>
        <v>26.276187408157945</v>
      </c>
      <c r="J93" s="180">
        <f t="shared" si="90"/>
        <v>85.76590678918663</v>
      </c>
      <c r="K93" s="142"/>
      <c r="L93" s="146"/>
      <c r="P93" s="38">
        <f>P91+P92</f>
        <v>12.968192578354518</v>
      </c>
      <c r="Q93" s="38"/>
      <c r="R93" s="38"/>
      <c r="S93" s="38">
        <f>S91+S92</f>
        <v>5.8013960984382473</v>
      </c>
      <c r="AG93" s="77">
        <f ca="1">AG91+AG92</f>
        <v>11.452326867841533</v>
      </c>
      <c r="AH93" s="1">
        <f ca="1">_xll.RiskPercentile($AG93,1-AH$29)</f>
        <v>0.32872944626257133</v>
      </c>
      <c r="AI93" s="1">
        <f ca="1">_xll.RiskPercentile($AG93,1-AI$29)</f>
        <v>1.118000295297026</v>
      </c>
      <c r="AJ93" s="1">
        <f ca="1">_xll.RiskPercentile($AG93,1-AJ$29)</f>
        <v>5.4581381742290809</v>
      </c>
      <c r="AK93" s="1">
        <f ca="1">_xll.RiskPercentile($AG93,1-AK$29)</f>
        <v>26.276187408157945</v>
      </c>
      <c r="AL93" s="1">
        <f ca="1">_xll.RiskPercentile($AG93,1-AL$29)</f>
        <v>85.76590678918663</v>
      </c>
      <c r="AO93" s="156">
        <v>11.452326867841533</v>
      </c>
      <c r="AP93" s="156">
        <v>0.32872944626257133</v>
      </c>
      <c r="AQ93" s="156">
        <v>1.118000295297026</v>
      </c>
      <c r="AR93" s="156">
        <v>5.4581381742290809</v>
      </c>
      <c r="AS93" s="156">
        <v>26.276187408157945</v>
      </c>
      <c r="AT93" s="156">
        <v>85.76590678918663</v>
      </c>
    </row>
    <row r="94" spans="1:46" ht="14.25" x14ac:dyDescent="0.2">
      <c r="A94" s="49" t="s">
        <v>113</v>
      </c>
      <c r="B94" s="66"/>
      <c r="C94" s="67">
        <f t="shared" si="84"/>
        <v>2.2759409739352687</v>
      </c>
      <c r="D94" s="68"/>
      <c r="E94" s="179">
        <f t="shared" si="85"/>
        <v>9.8589602509649943</v>
      </c>
      <c r="F94" s="180">
        <f t="shared" si="86"/>
        <v>0.28556305927178599</v>
      </c>
      <c r="G94" s="180">
        <f t="shared" si="87"/>
        <v>0.964832676082928</v>
      </c>
      <c r="H94" s="180">
        <f t="shared" si="88"/>
        <v>4.6932356754113123</v>
      </c>
      <c r="I94" s="180">
        <f t="shared" si="89"/>
        <v>22.539500624026669</v>
      </c>
      <c r="J94" s="180">
        <f t="shared" si="90"/>
        <v>73.91073301590508</v>
      </c>
      <c r="K94" s="142"/>
      <c r="L94" s="146"/>
      <c r="P94" s="38">
        <f>P93*P71</f>
        <v>11.133367881291827</v>
      </c>
      <c r="Q94" s="38"/>
      <c r="R94" s="38"/>
      <c r="S94" s="38">
        <f>S93*S71</f>
        <v>5.0563864764253967</v>
      </c>
      <c r="AG94" s="77">
        <f ca="1">AG93*AG71</f>
        <v>9.8589602509649943</v>
      </c>
      <c r="AH94" s="1">
        <f ca="1">_xll.RiskPercentile($AG94,1-AH$29)</f>
        <v>0.28556305927178599</v>
      </c>
      <c r="AI94" s="1">
        <f ca="1">_xll.RiskPercentile($AG94,1-AI$29)</f>
        <v>0.964832676082928</v>
      </c>
      <c r="AJ94" s="1">
        <f ca="1">_xll.RiskPercentile($AG94,1-AJ$29)</f>
        <v>4.6932356754113123</v>
      </c>
      <c r="AK94" s="1">
        <f ca="1">_xll.RiskPercentile($AG94,1-AK$29)</f>
        <v>22.539500624026669</v>
      </c>
      <c r="AL94" s="1">
        <f ca="1">_xll.RiskPercentile($AG94,1-AL$29)</f>
        <v>73.91073301590508</v>
      </c>
      <c r="AO94" s="156">
        <v>9.8589602509649943</v>
      </c>
      <c r="AP94" s="156">
        <v>0.28556305927178599</v>
      </c>
      <c r="AQ94" s="156">
        <v>0.964832676082928</v>
      </c>
      <c r="AR94" s="156">
        <v>4.6932356754113123</v>
      </c>
      <c r="AS94" s="156">
        <v>22.539500624026669</v>
      </c>
      <c r="AT94" s="156">
        <v>73.91073301590508</v>
      </c>
    </row>
    <row r="95" spans="1:46" x14ac:dyDescent="0.2">
      <c r="A95" s="120" t="s">
        <v>102</v>
      </c>
      <c r="B95" s="121"/>
      <c r="C95" s="160">
        <f t="shared" si="84"/>
        <v>2.3853546951568916</v>
      </c>
      <c r="D95" s="125"/>
      <c r="E95" s="181">
        <f t="shared" si="85"/>
        <v>10.332920490174969</v>
      </c>
      <c r="F95" s="181">
        <f t="shared" si="86"/>
        <v>0.19587023835068673</v>
      </c>
      <c r="G95" s="181">
        <f t="shared" si="87"/>
        <v>0.74103449440364011</v>
      </c>
      <c r="H95" s="181">
        <f t="shared" si="88"/>
        <v>4.1928469783950089</v>
      </c>
      <c r="I95" s="181">
        <f t="shared" si="89"/>
        <v>23.874007537974091</v>
      </c>
      <c r="J95" s="181">
        <f t="shared" si="90"/>
        <v>88.414200594294371</v>
      </c>
      <c r="K95" s="142"/>
      <c r="L95" s="146"/>
      <c r="P95" s="124">
        <f>P94*35.494</f>
        <v>395.16775957857209</v>
      </c>
      <c r="Q95" s="38"/>
      <c r="R95" s="38"/>
      <c r="S95" s="124">
        <f>S94*35.494</f>
        <v>179.47138159424304</v>
      </c>
      <c r="AG95" s="119">
        <f ca="1">AG90+AG94/$AG$69</f>
        <v>10.332920490174969</v>
      </c>
      <c r="AH95" s="119">
        <f t="shared" ref="AH95" ca="1" si="103">AH90+AH94/$AG$69</f>
        <v>0.19587023835068673</v>
      </c>
      <c r="AI95" s="119">
        <f t="shared" ref="AI95" ca="1" si="104">AI90+AI94/$AG$69</f>
        <v>0.74103449440364011</v>
      </c>
      <c r="AJ95" s="119">
        <f t="shared" ref="AJ95" ca="1" si="105">AJ90+AJ94/$AG$69</f>
        <v>4.1928469783950089</v>
      </c>
      <c r="AK95" s="119">
        <f t="shared" ref="AK95" ca="1" si="106">AK90+AK94/$AG$69</f>
        <v>23.874007537974091</v>
      </c>
      <c r="AL95" s="119">
        <f t="shared" ref="AL95" ca="1" si="107">AL90+AL94/$AG$69</f>
        <v>88.414200594294371</v>
      </c>
      <c r="AO95" s="156">
        <v>10.332920490174969</v>
      </c>
      <c r="AP95" s="156">
        <v>0.19587023835068673</v>
      </c>
      <c r="AQ95" s="156">
        <v>0.74103449440364011</v>
      </c>
      <c r="AR95" s="156">
        <v>4.1928469783950089</v>
      </c>
      <c r="AS95" s="156">
        <v>23.874007537974091</v>
      </c>
      <c r="AT95" s="156">
        <v>88.414200594294371</v>
      </c>
    </row>
    <row r="96" spans="1:46" x14ac:dyDescent="0.2">
      <c r="A96" s="123" t="s">
        <v>40</v>
      </c>
      <c r="B96" s="121"/>
      <c r="C96" s="160">
        <f t="shared" si="84"/>
        <v>15.469739354310752</v>
      </c>
      <c r="D96" s="125"/>
      <c r="E96" s="181">
        <f t="shared" ref="E96" si="108">AO96</f>
        <v>67.012082972972721</v>
      </c>
      <c r="F96" s="181">
        <f t="shared" ref="F96" si="109">AP96</f>
        <v>1.9791994699910751</v>
      </c>
      <c r="G96" s="181">
        <f t="shared" ref="G96" si="110">AQ96</f>
        <v>6.6895203221729833</v>
      </c>
      <c r="H96" s="181">
        <f t="shared" ref="H96" si="111">AR96</f>
        <v>32.447725793202785</v>
      </c>
      <c r="I96" s="181">
        <f t="shared" ref="I96" si="112">AS96</f>
        <v>154.48356584329454</v>
      </c>
      <c r="J96" s="181">
        <f t="shared" ref="J96" si="113">AT96</f>
        <v>491.32289647359448</v>
      </c>
      <c r="K96" s="142"/>
      <c r="L96" s="146"/>
      <c r="P96" s="119">
        <f>P90+P95/P$69</f>
        <v>76.475422065869537</v>
      </c>
      <c r="Q96" s="38"/>
      <c r="R96" s="38"/>
      <c r="S96" s="119">
        <f>S90+S95/S$69</f>
        <v>32.713773132247368</v>
      </c>
      <c r="AG96" s="77">
        <f ca="1">AG89*6.293+AG94*35.494/$C$69</f>
        <v>67.012082972972721</v>
      </c>
      <c r="AH96" s="1">
        <f ca="1">_xll.RiskPercentile($AG96,1-AH$29)</f>
        <v>1.9791994699910751</v>
      </c>
      <c r="AI96" s="1">
        <f ca="1">_xll.RiskPercentile($AG96,1-AI$29)</f>
        <v>6.6895203221729833</v>
      </c>
      <c r="AJ96" s="1">
        <f ca="1">_xll.RiskPercentile($AG96,1-AJ$29)</f>
        <v>32.447725793202785</v>
      </c>
      <c r="AK96" s="1">
        <f ca="1">_xll.RiskPercentile($AG96,1-AK$29)</f>
        <v>154.48356584329454</v>
      </c>
      <c r="AL96" s="1">
        <f ca="1">_xll.RiskPercentile($AG96,1-AL$29)</f>
        <v>491.32289647359448</v>
      </c>
      <c r="AO96" s="156">
        <v>67.012082972972721</v>
      </c>
      <c r="AP96" s="156">
        <v>1.9791994699910751</v>
      </c>
      <c r="AQ96" s="156">
        <v>6.6895203221729833</v>
      </c>
      <c r="AR96" s="156">
        <v>32.447725793202785</v>
      </c>
      <c r="AS96" s="156">
        <v>154.48356584329454</v>
      </c>
      <c r="AT96" s="156">
        <v>491.32289647359448</v>
      </c>
    </row>
    <row r="97" spans="1:46" ht="13.5" thickBot="1" x14ac:dyDescent="0.25">
      <c r="A97" s="15"/>
      <c r="B97" s="69"/>
      <c r="C97" s="69"/>
      <c r="D97" s="70"/>
      <c r="E97" s="62"/>
      <c r="F97" s="16"/>
      <c r="G97" s="16"/>
      <c r="H97" s="16"/>
      <c r="I97" s="16"/>
      <c r="J97" s="16"/>
      <c r="K97" s="143"/>
      <c r="L97" s="146"/>
      <c r="S97" s="60"/>
      <c r="AO97" s="154"/>
      <c r="AP97" s="154"/>
      <c r="AQ97" s="154"/>
      <c r="AR97" s="154"/>
      <c r="AS97" s="154"/>
      <c r="AT97" s="154"/>
    </row>
    <row r="99" spans="1:46" x14ac:dyDescent="0.2">
      <c r="B99" s="75" t="s">
        <v>76</v>
      </c>
      <c r="C99" s="75"/>
      <c r="D99" s="75"/>
      <c r="E99" s="80"/>
    </row>
    <row r="100" spans="1:46" x14ac:dyDescent="0.2">
      <c r="B100" s="75" t="s">
        <v>68</v>
      </c>
      <c r="C100" s="75"/>
      <c r="D100" s="75"/>
      <c r="E100" s="80"/>
    </row>
  </sheetData>
  <sheetProtection formatCells="0"/>
  <mergeCells count="17">
    <mergeCell ref="E73:J73"/>
    <mergeCell ref="A60:J60"/>
    <mergeCell ref="C14:K17"/>
    <mergeCell ref="C21:K21"/>
    <mergeCell ref="C22:K22"/>
    <mergeCell ref="C23:K23"/>
    <mergeCell ref="C24:K24"/>
    <mergeCell ref="C25:K25"/>
    <mergeCell ref="C26:K26"/>
    <mergeCell ref="C27:K27"/>
    <mergeCell ref="A19:K19"/>
    <mergeCell ref="C20:K20"/>
    <mergeCell ref="C4:J4"/>
    <mergeCell ref="A29:J29"/>
    <mergeCell ref="B10:K10"/>
    <mergeCell ref="B11:K11"/>
    <mergeCell ref="B12:K12"/>
  </mergeCells>
  <pageMargins left="0.79" right="0.44" top="0.34" bottom="0.41" header="0.24" footer="0.24"/>
  <pageSetup scale="62" orientation="portrait" horizontalDpi="1200" verticalDpi="1200" r:id="rId1"/>
  <headerFooter>
    <oddFooter>&amp;L&amp;8&amp;D &amp;T&amp;R&amp;8&amp;F 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9.9978637043366805E-2"/>
  </sheetPr>
  <dimension ref="A1:AT100"/>
  <sheetViews>
    <sheetView topLeftCell="A30" zoomScaleNormal="100" workbookViewId="0">
      <pane xSplit="4" topLeftCell="F1" activePane="topRight" state="frozen"/>
      <selection activeCell="AT23" sqref="AT23"/>
      <selection pane="topRight" activeCell="AT23" sqref="AT23"/>
    </sheetView>
  </sheetViews>
  <sheetFormatPr defaultRowHeight="12.75" x14ac:dyDescent="0.2"/>
  <cols>
    <col min="1" max="1" width="35.7109375" style="1" bestFit="1" customWidth="1"/>
    <col min="2" max="2" width="11.7109375" style="1" bestFit="1" customWidth="1"/>
    <col min="3" max="3" width="9.7109375" style="1" bestFit="1" customWidth="1"/>
    <col min="4" max="5" width="10.7109375" style="1" bestFit="1" customWidth="1"/>
    <col min="6" max="7" width="9.7109375" style="1" bestFit="1" customWidth="1"/>
    <col min="8" max="8" width="9.28515625" style="1" bestFit="1" customWidth="1"/>
    <col min="9" max="10" width="9.140625" style="1" customWidth="1"/>
    <col min="11" max="11" width="27.85546875" style="1" customWidth="1"/>
    <col min="12" max="12" width="36.28515625" style="1" customWidth="1"/>
    <col min="13" max="13" width="11.5703125" style="1" customWidth="1"/>
    <col min="14" max="14" width="13.42578125" style="1" customWidth="1"/>
    <col min="15" max="15" width="7.5703125" style="1" customWidth="1"/>
    <col min="16" max="16" width="9.7109375" style="1" bestFit="1" customWidth="1"/>
    <col min="17" max="18" width="7.140625" style="1" customWidth="1"/>
    <col min="19" max="19" width="8.28515625" style="1" customWidth="1"/>
    <col min="20" max="21" width="7.140625" style="1" customWidth="1"/>
    <col min="22" max="22" width="5.5703125" style="1" customWidth="1"/>
    <col min="23" max="24" width="9.140625" style="1"/>
    <col min="25" max="25" width="3.7109375" style="1" customWidth="1"/>
    <col min="26" max="26" width="9.140625" style="1"/>
    <col min="27" max="27" width="5.42578125" style="1" customWidth="1"/>
    <col min="28" max="29" width="6.85546875" style="1" customWidth="1"/>
    <col min="30" max="31" width="9.140625" style="1"/>
    <col min="32" max="32" width="17.85546875" style="1" customWidth="1"/>
    <col min="33" max="37" width="7.42578125" style="1" customWidth="1"/>
    <col min="38" max="40" width="9.140625" style="1"/>
    <col min="41" max="45" width="9.42578125" style="1" bestFit="1" customWidth="1"/>
    <col min="46" max="46" width="9.7109375" style="1" bestFit="1" customWidth="1"/>
    <col min="47" max="16384" width="9.140625" style="1"/>
  </cols>
  <sheetData>
    <row r="1" spans="1:14" x14ac:dyDescent="0.2">
      <c r="A1" s="86"/>
      <c r="B1" s="87"/>
      <c r="C1" s="87"/>
      <c r="D1" s="87"/>
      <c r="E1" s="87"/>
      <c r="F1" s="87"/>
      <c r="G1" s="87"/>
      <c r="H1" s="87"/>
      <c r="I1" s="87"/>
      <c r="J1" s="87"/>
      <c r="K1" s="88"/>
      <c r="L1" s="40" t="s">
        <v>116</v>
      </c>
    </row>
    <row r="2" spans="1:14" x14ac:dyDescent="0.2">
      <c r="A2" s="89"/>
      <c r="B2" s="90"/>
      <c r="C2" s="90"/>
      <c r="D2" s="90"/>
      <c r="E2" s="90"/>
      <c r="F2" s="90"/>
      <c r="G2" s="90"/>
      <c r="H2" s="90"/>
      <c r="I2" s="90"/>
      <c r="J2" s="90"/>
      <c r="K2" s="91"/>
    </row>
    <row r="3" spans="1:14" x14ac:dyDescent="0.2">
      <c r="A3" s="89"/>
      <c r="B3" s="90"/>
      <c r="C3" s="90"/>
      <c r="D3" s="90"/>
      <c r="E3" s="90"/>
      <c r="F3" s="90"/>
      <c r="G3" s="90"/>
      <c r="H3" s="90"/>
      <c r="I3" s="90"/>
      <c r="J3" s="90"/>
      <c r="K3" s="91"/>
    </row>
    <row r="4" spans="1:14" ht="15.75" x14ac:dyDescent="0.25">
      <c r="A4" s="89"/>
      <c r="B4" s="90"/>
      <c r="C4" s="202" t="s">
        <v>0</v>
      </c>
      <c r="D4" s="202"/>
      <c r="E4" s="202"/>
      <c r="F4" s="202"/>
      <c r="G4" s="202"/>
      <c r="H4" s="202"/>
      <c r="I4" s="202"/>
      <c r="J4" s="202"/>
      <c r="K4" s="92"/>
      <c r="L4" s="43"/>
      <c r="M4" s="43"/>
      <c r="N4" s="24"/>
    </row>
    <row r="5" spans="1:14" x14ac:dyDescent="0.2">
      <c r="A5" s="89"/>
      <c r="B5" s="90"/>
      <c r="C5" s="90"/>
      <c r="D5" s="90"/>
      <c r="E5" s="90"/>
      <c r="F5" s="90"/>
      <c r="G5" s="90"/>
      <c r="H5" s="90"/>
      <c r="I5" s="90"/>
      <c r="J5" s="90"/>
      <c r="K5" s="91"/>
    </row>
    <row r="6" spans="1:14" x14ac:dyDescent="0.2">
      <c r="A6" s="89"/>
      <c r="B6" s="90"/>
      <c r="C6" s="90"/>
      <c r="D6" s="90"/>
      <c r="E6" s="90"/>
      <c r="F6" s="90"/>
      <c r="G6" s="90"/>
      <c r="H6" s="90"/>
      <c r="I6" s="90"/>
      <c r="J6" s="90"/>
      <c r="K6" s="91"/>
    </row>
    <row r="7" spans="1:14" x14ac:dyDescent="0.2">
      <c r="A7" s="89"/>
      <c r="B7" s="90"/>
      <c r="C7" s="90"/>
      <c r="D7" s="90"/>
      <c r="E7" s="90"/>
      <c r="F7" s="90"/>
      <c r="G7" s="90"/>
      <c r="H7" s="90"/>
      <c r="I7" s="90"/>
      <c r="J7" s="90"/>
      <c r="K7" s="91"/>
    </row>
    <row r="8" spans="1:14" x14ac:dyDescent="0.2">
      <c r="A8" s="93"/>
      <c r="B8" s="94"/>
      <c r="C8" s="94"/>
      <c r="D8" s="94"/>
      <c r="E8" s="94"/>
      <c r="F8" s="94"/>
      <c r="G8" s="94"/>
      <c r="H8" s="94"/>
      <c r="I8" s="94"/>
      <c r="J8" s="94"/>
      <c r="K8" s="95"/>
    </row>
    <row r="9" spans="1:14" ht="3" customHeight="1" x14ac:dyDescent="0.2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spans="1:14" ht="15" customHeight="1" x14ac:dyDescent="0.2">
      <c r="A10" s="9" t="s">
        <v>14</v>
      </c>
      <c r="B10" s="203" t="s">
        <v>13</v>
      </c>
      <c r="C10" s="204"/>
      <c r="D10" s="204"/>
      <c r="E10" s="204"/>
      <c r="F10" s="204"/>
      <c r="G10" s="204"/>
      <c r="H10" s="204"/>
      <c r="I10" s="204"/>
      <c r="J10" s="204"/>
      <c r="K10" s="205"/>
    </row>
    <row r="11" spans="1:14" ht="15" customHeight="1" x14ac:dyDescent="0.25">
      <c r="A11" s="9" t="s">
        <v>15</v>
      </c>
      <c r="B11" s="229" t="s">
        <v>114</v>
      </c>
      <c r="C11" s="230"/>
      <c r="D11" s="230"/>
      <c r="E11" s="230"/>
      <c r="F11" s="230"/>
      <c r="G11" s="230"/>
      <c r="H11" s="230"/>
      <c r="I11" s="230"/>
      <c r="J11" s="230"/>
      <c r="K11" s="231"/>
    </row>
    <row r="12" spans="1:14" ht="15" customHeight="1" x14ac:dyDescent="0.2">
      <c r="A12" s="9" t="s">
        <v>16</v>
      </c>
      <c r="B12" s="203" t="s">
        <v>115</v>
      </c>
      <c r="C12" s="204"/>
      <c r="D12" s="204"/>
      <c r="E12" s="204"/>
      <c r="F12" s="204"/>
      <c r="G12" s="204"/>
      <c r="H12" s="204"/>
      <c r="I12" s="204"/>
      <c r="J12" s="204"/>
      <c r="K12" s="205"/>
      <c r="L12" s="145" t="s">
        <v>106</v>
      </c>
    </row>
    <row r="13" spans="1:14" ht="3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8"/>
      <c r="L13" s="146"/>
    </row>
    <row r="14" spans="1:14" ht="20.25" customHeight="1" x14ac:dyDescent="0.2">
      <c r="A14" s="9" t="s">
        <v>96</v>
      </c>
      <c r="B14" s="133">
        <v>5</v>
      </c>
      <c r="C14" s="209"/>
      <c r="D14" s="210"/>
      <c r="E14" s="210"/>
      <c r="F14" s="210"/>
      <c r="G14" s="210"/>
      <c r="H14" s="210"/>
      <c r="I14" s="210"/>
      <c r="J14" s="210"/>
      <c r="K14" s="211"/>
      <c r="L14" s="146"/>
    </row>
    <row r="15" spans="1:14" x14ac:dyDescent="0.2">
      <c r="A15" s="9" t="s">
        <v>95</v>
      </c>
      <c r="B15" s="134">
        <v>9.6999999999999993</v>
      </c>
      <c r="C15" s="212"/>
      <c r="D15" s="213"/>
      <c r="E15" s="213"/>
      <c r="F15" s="213"/>
      <c r="G15" s="213"/>
      <c r="H15" s="213"/>
      <c r="I15" s="213"/>
      <c r="J15" s="213"/>
      <c r="K15" s="214"/>
      <c r="L15" s="147" t="s">
        <v>98</v>
      </c>
    </row>
    <row r="16" spans="1:14" ht="14.25" x14ac:dyDescent="0.2">
      <c r="A16" s="9" t="s">
        <v>97</v>
      </c>
      <c r="B16" s="134">
        <v>3.6</v>
      </c>
      <c r="C16" s="212"/>
      <c r="D16" s="213"/>
      <c r="E16" s="213"/>
      <c r="F16" s="213"/>
      <c r="G16" s="213"/>
      <c r="H16" s="213"/>
      <c r="I16" s="213"/>
      <c r="J16" s="213"/>
      <c r="K16" s="214"/>
      <c r="L16" s="146"/>
    </row>
    <row r="17" spans="1:46" x14ac:dyDescent="0.2">
      <c r="A17" s="9" t="s">
        <v>17</v>
      </c>
      <c r="B17" s="134">
        <v>0.7</v>
      </c>
      <c r="C17" s="215"/>
      <c r="D17" s="216"/>
      <c r="E17" s="216"/>
      <c r="F17" s="216"/>
      <c r="G17" s="216"/>
      <c r="H17" s="216"/>
      <c r="I17" s="216"/>
      <c r="J17" s="216"/>
      <c r="K17" s="217"/>
      <c r="L17" s="146"/>
    </row>
    <row r="18" spans="1:46" ht="3" customHeight="1" x14ac:dyDescent="0.2">
      <c r="A18" s="6"/>
      <c r="B18" s="7"/>
      <c r="C18" s="7"/>
      <c r="D18" s="7"/>
      <c r="E18" s="7"/>
      <c r="F18" s="7"/>
      <c r="G18" s="7"/>
      <c r="H18" s="7"/>
      <c r="I18" s="7"/>
      <c r="J18" s="7"/>
      <c r="K18" s="8"/>
      <c r="L18" s="146"/>
    </row>
    <row r="19" spans="1:46" ht="15.75" x14ac:dyDescent="0.25">
      <c r="A19" s="218" t="s">
        <v>32</v>
      </c>
      <c r="B19" s="219"/>
      <c r="C19" s="219"/>
      <c r="D19" s="219"/>
      <c r="E19" s="219"/>
      <c r="F19" s="219"/>
      <c r="G19" s="219"/>
      <c r="H19" s="219"/>
      <c r="I19" s="219"/>
      <c r="J19" s="219"/>
      <c r="K19" s="220"/>
      <c r="L19" s="146"/>
    </row>
    <row r="20" spans="1:46" ht="24.75" customHeight="1" x14ac:dyDescent="0.2">
      <c r="A20" s="3" t="s">
        <v>1</v>
      </c>
      <c r="B20" s="72" t="s">
        <v>62</v>
      </c>
      <c r="C20" s="221"/>
      <c r="D20" s="222"/>
      <c r="E20" s="222"/>
      <c r="F20" s="222"/>
      <c r="G20" s="222"/>
      <c r="H20" s="222"/>
      <c r="I20" s="222"/>
      <c r="J20" s="222"/>
      <c r="K20" s="223"/>
      <c r="L20" s="146"/>
    </row>
    <row r="21" spans="1:46" x14ac:dyDescent="0.2">
      <c r="A21" s="2" t="s">
        <v>2</v>
      </c>
      <c r="B21" s="135">
        <v>0.95</v>
      </c>
      <c r="C21" s="199"/>
      <c r="D21" s="200"/>
      <c r="E21" s="200"/>
      <c r="F21" s="200"/>
      <c r="G21" s="200"/>
      <c r="H21" s="200"/>
      <c r="I21" s="200"/>
      <c r="J21" s="200"/>
      <c r="K21" s="201"/>
      <c r="L21" s="147"/>
      <c r="M21" s="47"/>
      <c r="P21" s="71" t="s">
        <v>73</v>
      </c>
    </row>
    <row r="22" spans="1:46" x14ac:dyDescent="0.2">
      <c r="A22" s="2" t="s">
        <v>3</v>
      </c>
      <c r="B22" s="135">
        <v>0.75</v>
      </c>
      <c r="C22" s="199"/>
      <c r="D22" s="200"/>
      <c r="E22" s="200"/>
      <c r="F22" s="200"/>
      <c r="G22" s="200"/>
      <c r="H22" s="200"/>
      <c r="I22" s="200"/>
      <c r="J22" s="200"/>
      <c r="K22" s="201"/>
      <c r="L22" s="147"/>
      <c r="P22" s="71" t="s">
        <v>72</v>
      </c>
      <c r="Q22" s="144">
        <v>0.3</v>
      </c>
      <c r="R22" s="39" t="s">
        <v>47</v>
      </c>
      <c r="S22" s="144">
        <v>0.7</v>
      </c>
    </row>
    <row r="23" spans="1:46" x14ac:dyDescent="0.2">
      <c r="A23" s="2" t="s">
        <v>4</v>
      </c>
      <c r="B23" s="135">
        <v>0.9</v>
      </c>
      <c r="C23" s="199"/>
      <c r="D23" s="200"/>
      <c r="E23" s="200"/>
      <c r="F23" s="200"/>
      <c r="G23" s="200"/>
      <c r="H23" s="200"/>
      <c r="I23" s="200"/>
      <c r="J23" s="200"/>
      <c r="K23" s="201"/>
      <c r="L23" s="147"/>
      <c r="M23" s="47"/>
    </row>
    <row r="24" spans="1:46" x14ac:dyDescent="0.2">
      <c r="A24" s="2" t="s">
        <v>5</v>
      </c>
      <c r="B24" s="135">
        <v>0.9</v>
      </c>
      <c r="C24" s="199"/>
      <c r="D24" s="200"/>
      <c r="E24" s="200"/>
      <c r="F24" s="200"/>
      <c r="G24" s="200"/>
      <c r="H24" s="200"/>
      <c r="I24" s="200"/>
      <c r="J24" s="200"/>
      <c r="K24" s="201"/>
      <c r="L24" s="147"/>
      <c r="M24" s="47"/>
      <c r="N24" s="75" t="s">
        <v>75</v>
      </c>
      <c r="O24" s="80"/>
      <c r="P24" s="80"/>
      <c r="Q24" s="80"/>
      <c r="R24" s="80"/>
      <c r="S24" s="80"/>
      <c r="T24" s="80"/>
      <c r="U24" s="80"/>
      <c r="AO24" s="75" t="s">
        <v>63</v>
      </c>
      <c r="AP24" s="75"/>
      <c r="AQ24" s="75"/>
      <c r="AR24" s="75"/>
      <c r="AS24" s="75"/>
    </row>
    <row r="25" spans="1:46" x14ac:dyDescent="0.2">
      <c r="A25" s="2" t="s">
        <v>6</v>
      </c>
      <c r="B25" s="135">
        <v>0.9</v>
      </c>
      <c r="C25" s="199"/>
      <c r="D25" s="200"/>
      <c r="E25" s="200"/>
      <c r="F25" s="200"/>
      <c r="G25" s="200"/>
      <c r="H25" s="200"/>
      <c r="I25" s="200"/>
      <c r="J25" s="200"/>
      <c r="K25" s="201"/>
      <c r="L25" s="147"/>
      <c r="M25" s="47"/>
      <c r="AO25" s="75" t="s">
        <v>64</v>
      </c>
      <c r="AP25" s="75"/>
      <c r="AQ25" s="75"/>
      <c r="AR25" s="75"/>
      <c r="AS25" s="75"/>
    </row>
    <row r="26" spans="1:46" x14ac:dyDescent="0.2">
      <c r="A26" s="2" t="s">
        <v>7</v>
      </c>
      <c r="B26" s="135">
        <v>0.15</v>
      </c>
      <c r="C26" s="199"/>
      <c r="D26" s="200"/>
      <c r="E26" s="200"/>
      <c r="F26" s="200"/>
      <c r="G26" s="200"/>
      <c r="H26" s="200"/>
      <c r="I26" s="200"/>
      <c r="J26" s="200"/>
      <c r="K26" s="201"/>
      <c r="L26" s="147"/>
      <c r="M26" s="47"/>
    </row>
    <row r="27" spans="1:46" ht="14.25" x14ac:dyDescent="0.25">
      <c r="A27" s="19" t="s">
        <v>33</v>
      </c>
      <c r="B27" s="20">
        <f>B21*B22*B23*B24*B25*B26</f>
        <v>7.7911875000000005E-2</v>
      </c>
      <c r="C27" s="199"/>
      <c r="D27" s="200"/>
      <c r="E27" s="200"/>
      <c r="F27" s="200"/>
      <c r="G27" s="200"/>
      <c r="H27" s="200"/>
      <c r="I27" s="200"/>
      <c r="J27" s="200"/>
      <c r="K27" s="201"/>
      <c r="L27" s="147" t="s">
        <v>57</v>
      </c>
      <c r="P27" s="1" t="s">
        <v>42</v>
      </c>
      <c r="AF27" s="76" t="s">
        <v>55</v>
      </c>
      <c r="AO27" s="76" t="s">
        <v>54</v>
      </c>
      <c r="AP27" s="59"/>
    </row>
    <row r="28" spans="1:46" ht="3.75" customHeight="1" x14ac:dyDescent="0.25">
      <c r="A28" s="17"/>
      <c r="B28" s="18"/>
      <c r="C28" s="18"/>
      <c r="D28" s="18"/>
      <c r="E28" s="18"/>
      <c r="F28" s="18"/>
      <c r="G28" s="18"/>
      <c r="H28" s="18"/>
      <c r="I28" s="18"/>
      <c r="J28" s="18"/>
      <c r="K28" s="8"/>
      <c r="L28" s="146"/>
    </row>
    <row r="29" spans="1:46" ht="15.75" x14ac:dyDescent="0.25">
      <c r="A29" s="224" t="s">
        <v>31</v>
      </c>
      <c r="B29" s="225"/>
      <c r="C29" s="225"/>
      <c r="D29" s="225"/>
      <c r="E29" s="225"/>
      <c r="F29" s="225"/>
      <c r="G29" s="225"/>
      <c r="H29" s="225"/>
      <c r="I29" s="225"/>
      <c r="J29" s="225"/>
      <c r="K29" s="5"/>
      <c r="L29" s="148"/>
      <c r="M29" s="4" t="s">
        <v>45</v>
      </c>
      <c r="N29" s="23"/>
      <c r="O29" s="112" t="s">
        <v>69</v>
      </c>
      <c r="Q29" s="39">
        <v>0.99</v>
      </c>
      <c r="R29" s="39">
        <v>0.9</v>
      </c>
      <c r="S29" s="39">
        <v>0.5</v>
      </c>
      <c r="T29" s="39">
        <v>0.1</v>
      </c>
      <c r="U29" s="39">
        <v>0.01</v>
      </c>
      <c r="W29" s="1" t="s">
        <v>48</v>
      </c>
      <c r="AB29" s="1" t="s">
        <v>50</v>
      </c>
      <c r="AD29" s="1" t="s">
        <v>50</v>
      </c>
      <c r="AF29" s="1" t="s">
        <v>53</v>
      </c>
      <c r="AH29" s="39">
        <v>0.99</v>
      </c>
      <c r="AI29" s="39">
        <v>0.9</v>
      </c>
      <c r="AJ29" s="39">
        <v>0.5</v>
      </c>
      <c r="AK29" s="39">
        <v>0.1</v>
      </c>
      <c r="AL29" s="39">
        <v>0.01</v>
      </c>
      <c r="AM29" s="39" t="s">
        <v>65</v>
      </c>
      <c r="AP29" s="39">
        <f t="shared" ref="AP29:AS30" si="0">AH29</f>
        <v>0.99</v>
      </c>
      <c r="AQ29" s="39">
        <f t="shared" si="0"/>
        <v>0.9</v>
      </c>
      <c r="AR29" s="39">
        <f t="shared" si="0"/>
        <v>0.5</v>
      </c>
      <c r="AS29" s="39">
        <f t="shared" si="0"/>
        <v>0.1</v>
      </c>
      <c r="AT29" s="39">
        <f>AL29</f>
        <v>0.01</v>
      </c>
    </row>
    <row r="30" spans="1:46" ht="15" x14ac:dyDescent="0.25">
      <c r="A30" s="2"/>
      <c r="B30" s="10" t="s">
        <v>8</v>
      </c>
      <c r="C30" s="10" t="s">
        <v>9</v>
      </c>
      <c r="D30" s="100" t="s">
        <v>10</v>
      </c>
      <c r="E30" s="96" t="s">
        <v>11</v>
      </c>
      <c r="F30" s="73" t="str">
        <f>Q30</f>
        <v>P99</v>
      </c>
      <c r="G30" s="73" t="str">
        <f t="shared" ref="G30:J30" si="1">R30</f>
        <v>P90</v>
      </c>
      <c r="H30" s="73" t="str">
        <f t="shared" si="1"/>
        <v>P50</v>
      </c>
      <c r="I30" s="73" t="str">
        <f t="shared" si="1"/>
        <v>P10</v>
      </c>
      <c r="J30" s="73" t="str">
        <f t="shared" si="1"/>
        <v>P01</v>
      </c>
      <c r="K30" s="127" t="s">
        <v>105</v>
      </c>
      <c r="L30" s="148"/>
      <c r="M30" s="4"/>
      <c r="N30" s="23"/>
      <c r="O30" s="112" t="s">
        <v>70</v>
      </c>
      <c r="P30" s="115" t="s">
        <v>11</v>
      </c>
      <c r="Q30" s="116" t="str">
        <f>"P"&amp;TEXT(Q29*100,"00")</f>
        <v>P99</v>
      </c>
      <c r="R30" s="116" t="str">
        <f t="shared" ref="R30:U30" si="2">"P"&amp;TEXT(R29*100,"00")</f>
        <v>P90</v>
      </c>
      <c r="S30" s="116" t="str">
        <f t="shared" si="2"/>
        <v>P50</v>
      </c>
      <c r="T30" s="116" t="str">
        <f t="shared" si="2"/>
        <v>P10</v>
      </c>
      <c r="U30" s="116" t="str">
        <f t="shared" si="2"/>
        <v>P01</v>
      </c>
      <c r="W30" s="1" t="s">
        <v>41</v>
      </c>
      <c r="X30" s="1" t="s">
        <v>44</v>
      </c>
      <c r="Z30" s="1" t="s">
        <v>43</v>
      </c>
      <c r="AB30" s="1" t="s">
        <v>51</v>
      </c>
      <c r="AD30" s="1" t="s">
        <v>52</v>
      </c>
      <c r="AG30" s="114" t="s">
        <v>11</v>
      </c>
      <c r="AH30" s="114" t="str">
        <f>"P"&amp;TEXT(AH29*100,"00")</f>
        <v>P99</v>
      </c>
      <c r="AI30" s="114" t="str">
        <f t="shared" ref="AI30:AL30" si="3">"P"&amp;TEXT(AI29*100,"00")</f>
        <v>P90</v>
      </c>
      <c r="AJ30" s="114" t="str">
        <f t="shared" si="3"/>
        <v>P50</v>
      </c>
      <c r="AK30" s="114" t="str">
        <f t="shared" si="3"/>
        <v>P10</v>
      </c>
      <c r="AL30" s="114" t="str">
        <f t="shared" si="3"/>
        <v>P01</v>
      </c>
      <c r="AM30" s="39"/>
      <c r="AO30" s="114" t="str">
        <f>AG30</f>
        <v>Mean</v>
      </c>
      <c r="AP30" s="114" t="str">
        <f t="shared" si="0"/>
        <v>P99</v>
      </c>
      <c r="AQ30" s="114" t="str">
        <f t="shared" si="0"/>
        <v>P90</v>
      </c>
      <c r="AR30" s="114" t="str">
        <f t="shared" si="0"/>
        <v>P50</v>
      </c>
      <c r="AS30" s="114" t="str">
        <f t="shared" si="0"/>
        <v>P10</v>
      </c>
      <c r="AT30" s="114" t="str">
        <f>AL30</f>
        <v>P01</v>
      </c>
    </row>
    <row r="31" spans="1:46" x14ac:dyDescent="0.2">
      <c r="A31" s="2" t="s">
        <v>77</v>
      </c>
      <c r="B31" s="128">
        <v>200</v>
      </c>
      <c r="C31" s="128">
        <v>1100</v>
      </c>
      <c r="D31" s="129">
        <v>2000</v>
      </c>
      <c r="E31" s="105">
        <f>AO31</f>
        <v>1100</v>
      </c>
      <c r="F31" s="81">
        <f t="shared" ref="F31:J46" si="4">AP31</f>
        <v>327.0947447577978</v>
      </c>
      <c r="G31" s="81">
        <f t="shared" si="4"/>
        <v>602.42469945848256</v>
      </c>
      <c r="H31" s="81">
        <f t="shared" si="4"/>
        <v>1099.969188903608</v>
      </c>
      <c r="I31" s="81">
        <f t="shared" si="4"/>
        <v>1597.4436722322059</v>
      </c>
      <c r="J31" s="81">
        <f t="shared" si="4"/>
        <v>1872.536255962287</v>
      </c>
      <c r="K31" s="138"/>
      <c r="L31" s="149"/>
      <c r="M31" s="113" t="s">
        <v>71</v>
      </c>
      <c r="N31" s="41" t="str">
        <f t="shared" ref="N31:N58" si="5">IF(OR(Z31&lt;$Q$22,Z31&gt;$S$22),IF(Z31=0,"","Check Best Est. for bias"),"")</f>
        <v/>
      </c>
      <c r="O31" s="35"/>
      <c r="P31" s="111">
        <f>(B31+C31+D31)/3</f>
        <v>1100</v>
      </c>
      <c r="Q31" s="35">
        <f t="shared" ref="Q31:S33" si="6">$B31+SQRT(($D31-$B31)*($C31-$B31)*(1-Q$29))</f>
        <v>327.27922061357862</v>
      </c>
      <c r="R31" s="35">
        <f t="shared" si="6"/>
        <v>602.49223594996215</v>
      </c>
      <c r="S31" s="35">
        <f t="shared" si="6"/>
        <v>1100</v>
      </c>
      <c r="T31" s="117">
        <f t="shared" ref="T31:U33" si="7">$D31-SQRT(($D31-$B31)*($D31-$C31)*(T$29))</f>
        <v>1597.5077640500378</v>
      </c>
      <c r="U31" s="117">
        <f t="shared" si="7"/>
        <v>1872.7207793864213</v>
      </c>
      <c r="W31" s="38"/>
      <c r="X31" s="38"/>
      <c r="Z31" s="38"/>
      <c r="AB31" s="40"/>
      <c r="AC31" s="40"/>
      <c r="AD31" s="53"/>
      <c r="AE31" s="53"/>
      <c r="AF31" s="84" t="s">
        <v>67</v>
      </c>
      <c r="AG31" s="85">
        <f ca="1">_xll.RiskTriang(B31,C31,D31)</f>
        <v>1100</v>
      </c>
      <c r="AH31" s="1">
        <f ca="1">_xll.RiskPercentile($AG31,1-AH$29)</f>
        <v>327.0947447577978</v>
      </c>
      <c r="AI31" s="1">
        <f ca="1">_xll.RiskPercentile($AG31,1-AI$29)</f>
        <v>602.42469945848256</v>
      </c>
      <c r="AJ31" s="1">
        <f ca="1">_xll.RiskPercentile($AG31,1-AJ$29)</f>
        <v>1099.969188903608</v>
      </c>
      <c r="AK31" s="1">
        <f ca="1">_xll.RiskPercentile($AG31,1-AK$29)</f>
        <v>1597.4436722322059</v>
      </c>
      <c r="AL31" s="1">
        <f ca="1">_xll.RiskPercentile($AG31,1-AL$29)</f>
        <v>1872.536255962287</v>
      </c>
      <c r="AM31" s="39"/>
      <c r="AO31" s="152">
        <v>1100</v>
      </c>
      <c r="AP31" s="152">
        <v>327.0947447577978</v>
      </c>
      <c r="AQ31" s="152">
        <v>602.42469945848256</v>
      </c>
      <c r="AR31" s="152">
        <v>1099.969188903608</v>
      </c>
      <c r="AS31" s="152">
        <v>1597.4436722322059</v>
      </c>
      <c r="AT31" s="152">
        <v>1872.536255962287</v>
      </c>
    </row>
    <row r="32" spans="1:46" x14ac:dyDescent="0.2">
      <c r="A32" s="79" t="s">
        <v>78</v>
      </c>
      <c r="B32" s="128">
        <v>200</v>
      </c>
      <c r="C32" s="128">
        <v>1100</v>
      </c>
      <c r="D32" s="129">
        <v>2000</v>
      </c>
      <c r="E32" s="105">
        <f t="shared" ref="E32:J58" si="8">AO32</f>
        <v>1100</v>
      </c>
      <c r="F32" s="81">
        <f t="shared" si="4"/>
        <v>327.25852092887919</v>
      </c>
      <c r="G32" s="81">
        <f t="shared" si="4"/>
        <v>602.45805293943681</v>
      </c>
      <c r="H32" s="81">
        <f t="shared" si="4"/>
        <v>1099.9626075465994</v>
      </c>
      <c r="I32" s="81">
        <f t="shared" si="4"/>
        <v>1597.4817073699426</v>
      </c>
      <c r="J32" s="81">
        <f t="shared" si="4"/>
        <v>1872.5243778721363</v>
      </c>
      <c r="K32" s="139"/>
      <c r="L32" s="149"/>
      <c r="M32" s="113" t="s">
        <v>71</v>
      </c>
      <c r="N32" s="41" t="str">
        <f t="shared" si="5"/>
        <v/>
      </c>
      <c r="O32" s="35"/>
      <c r="P32" s="191">
        <f>(B32+C32+D32)/3</f>
        <v>1100</v>
      </c>
      <c r="Q32" s="60">
        <f t="shared" si="6"/>
        <v>327.27922061357862</v>
      </c>
      <c r="R32" s="60">
        <f t="shared" si="6"/>
        <v>602.49223594996215</v>
      </c>
      <c r="S32" s="60">
        <f t="shared" si="6"/>
        <v>1100</v>
      </c>
      <c r="T32" s="124">
        <f t="shared" si="7"/>
        <v>1597.5077640500378</v>
      </c>
      <c r="U32" s="124">
        <f t="shared" si="7"/>
        <v>1872.7207793864213</v>
      </c>
      <c r="W32" s="38"/>
      <c r="X32" s="38"/>
      <c r="Z32" s="38"/>
      <c r="AB32" s="151"/>
      <c r="AC32" s="151"/>
      <c r="AD32" s="53"/>
      <c r="AE32" s="53"/>
      <c r="AF32" s="84" t="s">
        <v>67</v>
      </c>
      <c r="AG32" s="85">
        <f ca="1">_xll.RiskTriang(B32,C32,D32)</f>
        <v>1100</v>
      </c>
      <c r="AH32" s="1">
        <f ca="1">_xll.RiskPercentile($AG32,1-AH$29)</f>
        <v>327.25852092887919</v>
      </c>
      <c r="AI32" s="1">
        <f ca="1">_xll.RiskPercentile($AG32,1-AI$29)</f>
        <v>602.45805293943681</v>
      </c>
      <c r="AJ32" s="1">
        <f ca="1">_xll.RiskPercentile($AG32,1-AJ$29)</f>
        <v>1099.9626075465994</v>
      </c>
      <c r="AK32" s="1">
        <f ca="1">_xll.RiskPercentile($AG32,1-AK$29)</f>
        <v>1597.4817073699426</v>
      </c>
      <c r="AL32" s="1">
        <f ca="1">_xll.RiskPercentile($AG32,1-AL$29)</f>
        <v>1872.5243778721363</v>
      </c>
      <c r="AM32" s="39"/>
      <c r="AO32" s="152">
        <v>1100</v>
      </c>
      <c r="AP32" s="152">
        <v>327.25852092887919</v>
      </c>
      <c r="AQ32" s="152">
        <v>602.45805293943681</v>
      </c>
      <c r="AR32" s="152">
        <v>1099.9626075465994</v>
      </c>
      <c r="AS32" s="152">
        <v>1597.4817073699426</v>
      </c>
      <c r="AT32" s="152">
        <v>1872.5243778721363</v>
      </c>
    </row>
    <row r="33" spans="1:46" x14ac:dyDescent="0.2">
      <c r="A33" s="2" t="s">
        <v>59</v>
      </c>
      <c r="B33" s="130">
        <v>0.9</v>
      </c>
      <c r="C33" s="131">
        <f>B15/9.81/1.012</f>
        <v>0.97706220562223733</v>
      </c>
      <c r="D33" s="132">
        <v>1.2</v>
      </c>
      <c r="E33" s="106">
        <f t="shared" si="8"/>
        <v>1.0256874018740791</v>
      </c>
      <c r="F33" s="11">
        <f t="shared" si="4"/>
        <v>0.9151974300345429</v>
      </c>
      <c r="G33" s="11">
        <f t="shared" si="4"/>
        <v>0.94807117702135379</v>
      </c>
      <c r="H33" s="11">
        <f t="shared" si="4"/>
        <v>1.0171271368048971</v>
      </c>
      <c r="I33" s="11">
        <f t="shared" si="4"/>
        <v>1.1182054380120037</v>
      </c>
      <c r="J33" s="11">
        <f t="shared" si="4"/>
        <v>1.1741008383072085</v>
      </c>
      <c r="K33" s="139"/>
      <c r="L33" s="149" t="s">
        <v>99</v>
      </c>
      <c r="M33" s="113" t="s">
        <v>71</v>
      </c>
      <c r="N33" s="41" t="str">
        <f t="shared" si="5"/>
        <v/>
      </c>
      <c r="O33" s="38">
        <f t="shared" ref="O33:O67" si="9">SQRT(D33*B33)</f>
        <v>1.0392304845413265</v>
      </c>
      <c r="P33" s="192">
        <f>(B33+C33+D33)/3</f>
        <v>1.0256874018740791</v>
      </c>
      <c r="Q33" s="38">
        <f t="shared" si="6"/>
        <v>0.91520482215833887</v>
      </c>
      <c r="R33" s="38">
        <f t="shared" si="6"/>
        <v>0.94808186943814809</v>
      </c>
      <c r="S33" s="38">
        <f t="shared" si="6"/>
        <v>1.0075143285489687</v>
      </c>
      <c r="T33" s="119">
        <f t="shared" si="7"/>
        <v>1.1182189885649922</v>
      </c>
      <c r="U33" s="119">
        <f t="shared" si="7"/>
        <v>1.1741385734513099</v>
      </c>
      <c r="W33" s="38">
        <f t="shared" ref="W33" si="10">IF(AND(B33=C33,D33=C33, C33&lt;&gt;0),LN(C33),IFERROR(LN(B33)*0.3+LN(C33)*0.4+LN(D33)*0.3,0))</f>
        <v>1.3806328767555061E-2</v>
      </c>
      <c r="X33" s="38">
        <f>IF(AND(B33=C33,D33=C33,C33&lt;&gt;0),0.0000000000000001,IFERROR(LN(D33/B33)/SUM(NORMSINV(R$29),-NORMSINV(T$29)),0))</f>
        <v>0.11223975694240956</v>
      </c>
      <c r="Z33" s="38">
        <f>IFERROR(LOGNORMDIST(C33,W33,X33),0)</f>
        <v>0.37079366811757042</v>
      </c>
      <c r="AB33" s="151">
        <v>0.99</v>
      </c>
      <c r="AC33" s="151">
        <v>0.01</v>
      </c>
      <c r="AD33" s="54">
        <f t="shared" ref="AD33" si="11">Q33</f>
        <v>0.91520482215833887</v>
      </c>
      <c r="AE33" s="54">
        <f t="shared" ref="AE33" si="12">U33</f>
        <v>1.1741385734513099</v>
      </c>
      <c r="AF33" s="84" t="s">
        <v>67</v>
      </c>
      <c r="AG33" s="85">
        <f ca="1">_xll.RiskTriang(B33,C33,D33)</f>
        <v>1.0256874018740791</v>
      </c>
      <c r="AH33" s="1">
        <f ca="1">_xll.RiskPercentile($AG33,1-AH$29)</f>
        <v>0.9151974300345429</v>
      </c>
      <c r="AI33" s="1">
        <f ca="1">_xll.RiskPercentile($AG33,1-AI$29)</f>
        <v>0.94807117702135379</v>
      </c>
      <c r="AJ33" s="1">
        <f ca="1">_xll.RiskPercentile($AG33,1-AJ$29)</f>
        <v>1.0171271368048971</v>
      </c>
      <c r="AK33" s="1">
        <f ca="1">_xll.RiskPercentile($AG33,1-AK$29)</f>
        <v>1.1182054380120037</v>
      </c>
      <c r="AL33" s="1">
        <f ca="1">_xll.RiskPercentile($AG33,1-AL$29)</f>
        <v>1.1741008383072085</v>
      </c>
      <c r="AM33" s="39"/>
      <c r="AO33" s="152">
        <v>1.0256874018740791</v>
      </c>
      <c r="AP33" s="152">
        <v>0.9151974300345429</v>
      </c>
      <c r="AQ33" s="152">
        <v>0.94807117702135379</v>
      </c>
      <c r="AR33" s="152">
        <v>1.0171271368048971</v>
      </c>
      <c r="AS33" s="152">
        <v>1.1182054380120037</v>
      </c>
      <c r="AT33" s="152">
        <v>1.1741008383072085</v>
      </c>
    </row>
    <row r="34" spans="1:46" x14ac:dyDescent="0.2">
      <c r="A34" s="79" t="s">
        <v>79</v>
      </c>
      <c r="B34" s="74" t="s">
        <v>34</v>
      </c>
      <c r="C34" s="74" t="s">
        <v>34</v>
      </c>
      <c r="D34" s="108" t="s">
        <v>34</v>
      </c>
      <c r="E34" s="105">
        <f t="shared" si="8"/>
        <v>11068.192753623189</v>
      </c>
      <c r="F34" s="81">
        <f t="shared" si="4"/>
        <v>3285.265849623278</v>
      </c>
      <c r="G34" s="81">
        <f t="shared" si="4"/>
        <v>6043.3562092707716</v>
      </c>
      <c r="H34" s="81">
        <f t="shared" si="4"/>
        <v>11015.025359495357</v>
      </c>
      <c r="I34" s="81">
        <f t="shared" si="4"/>
        <v>16133.792508564036</v>
      </c>
      <c r="J34" s="81">
        <f t="shared" si="4"/>
        <v>19355.913029678351</v>
      </c>
      <c r="K34" s="139"/>
      <c r="L34" s="149"/>
      <c r="M34" s="4"/>
      <c r="N34" s="118" t="str">
        <f t="shared" si="5"/>
        <v/>
      </c>
      <c r="O34" s="38"/>
      <c r="P34" s="78">
        <f>P31*P33*9.81</f>
        <v>11068.192753623189</v>
      </c>
      <c r="Q34" s="38"/>
      <c r="R34" s="38"/>
      <c r="S34" s="78">
        <f>S31*S33*9.81</f>
        <v>10872.087119371921</v>
      </c>
      <c r="T34" s="38"/>
      <c r="U34" s="38"/>
      <c r="X34" s="38"/>
      <c r="Z34" s="38"/>
      <c r="AB34" s="151"/>
      <c r="AC34" s="151"/>
      <c r="AD34" s="53"/>
      <c r="AE34" s="53"/>
      <c r="AF34" s="46"/>
      <c r="AG34" s="78">
        <f ca="1">AG31*AG33*9.81</f>
        <v>11068.192753623189</v>
      </c>
      <c r="AH34" s="1">
        <f ca="1">_xll.RiskPercentile($AG34,1-AH$29)</f>
        <v>3285.265849623278</v>
      </c>
      <c r="AI34" s="1">
        <f ca="1">_xll.RiskPercentile($AG34,1-AI$29)</f>
        <v>6043.3562092707716</v>
      </c>
      <c r="AJ34" s="1">
        <f ca="1">_xll.RiskPercentile($AG34,1-AJ$29)</f>
        <v>11015.025359495357</v>
      </c>
      <c r="AK34" s="1">
        <f ca="1">_xll.RiskPercentile($AG34,1-AK$29)</f>
        <v>16133.792508564036</v>
      </c>
      <c r="AL34" s="1">
        <f ca="1">_xll.RiskPercentile($AG34,1-AL$29)</f>
        <v>19355.913029678351</v>
      </c>
      <c r="AO34" s="153">
        <v>11068.192753623189</v>
      </c>
      <c r="AP34" s="153">
        <v>3285.265849623278</v>
      </c>
      <c r="AQ34" s="153">
        <v>6043.3562092707716</v>
      </c>
      <c r="AR34" s="153">
        <v>11015.025359495357</v>
      </c>
      <c r="AS34" s="153">
        <v>16133.792508564036</v>
      </c>
      <c r="AT34" s="153">
        <v>19355.913029678351</v>
      </c>
    </row>
    <row r="35" spans="1:46" ht="14.25" x14ac:dyDescent="0.2">
      <c r="A35" s="79" t="s">
        <v>80</v>
      </c>
      <c r="B35" s="74" t="s">
        <v>34</v>
      </c>
      <c r="C35" s="74" t="s">
        <v>34</v>
      </c>
      <c r="D35" s="108" t="s">
        <v>34</v>
      </c>
      <c r="E35" s="105">
        <f t="shared" si="8"/>
        <v>44.6</v>
      </c>
      <c r="F35" s="81">
        <f t="shared" si="4"/>
        <v>16.775410811280722</v>
      </c>
      <c r="G35" s="81">
        <f t="shared" si="4"/>
        <v>26.687289180505374</v>
      </c>
      <c r="H35" s="81">
        <f t="shared" si="4"/>
        <v>44.598890800529887</v>
      </c>
      <c r="I35" s="81">
        <f t="shared" si="4"/>
        <v>62.507972200359418</v>
      </c>
      <c r="J35" s="81">
        <f t="shared" si="4"/>
        <v>72.41130521464234</v>
      </c>
      <c r="K35" s="139"/>
      <c r="L35" s="149" t="s">
        <v>60</v>
      </c>
      <c r="M35" s="4"/>
      <c r="N35" s="118" t="str">
        <f t="shared" si="5"/>
        <v/>
      </c>
      <c r="O35" s="35"/>
      <c r="P35" s="78">
        <f>$B$16*P32/100+$B$14</f>
        <v>44.6</v>
      </c>
      <c r="Q35" s="38"/>
      <c r="R35" s="38"/>
      <c r="S35" s="78">
        <f>$B$16*S32/100+$B$14</f>
        <v>44.6</v>
      </c>
      <c r="T35" s="38"/>
      <c r="U35" s="38"/>
      <c r="X35" s="38"/>
      <c r="Z35" s="38"/>
      <c r="AB35" s="151"/>
      <c r="AC35" s="151"/>
      <c r="AD35" s="53"/>
      <c r="AE35" s="53"/>
      <c r="AF35" s="46"/>
      <c r="AG35" s="51">
        <f ca="1">$B$16*AG31/100+$B$14</f>
        <v>44.6</v>
      </c>
      <c r="AH35" s="1">
        <f ca="1">_xll.RiskPercentile($AG35,1-AH$29)</f>
        <v>16.775410811280722</v>
      </c>
      <c r="AI35" s="1">
        <f ca="1">_xll.RiskPercentile($AG35,1-AI$29)</f>
        <v>26.687289180505374</v>
      </c>
      <c r="AJ35" s="1">
        <f ca="1">_xll.RiskPercentile($AG35,1-AJ$29)</f>
        <v>44.598890800529887</v>
      </c>
      <c r="AK35" s="1">
        <f ca="1">_xll.RiskPercentile($AG35,1-AK$29)</f>
        <v>62.507972200359418</v>
      </c>
      <c r="AL35" s="1">
        <f ca="1">_xll.RiskPercentile($AG35,1-AL$29)</f>
        <v>72.41130521464234</v>
      </c>
      <c r="AO35" s="153">
        <v>44.6</v>
      </c>
      <c r="AP35" s="153">
        <v>16.775410811280722</v>
      </c>
      <c r="AQ35" s="153">
        <v>26.687289180505374</v>
      </c>
      <c r="AR35" s="153">
        <v>44.598890800529887</v>
      </c>
      <c r="AS35" s="153">
        <v>62.507972200359418</v>
      </c>
      <c r="AT35" s="153">
        <v>72.41130521464234</v>
      </c>
    </row>
    <row r="36" spans="1:46" hidden="1" x14ac:dyDescent="0.2">
      <c r="A36" s="83" t="s">
        <v>18</v>
      </c>
      <c r="B36" s="169">
        <v>0.85</v>
      </c>
      <c r="C36" s="170"/>
      <c r="D36" s="171">
        <v>0.98</v>
      </c>
      <c r="E36" s="106">
        <f t="shared" si="8"/>
        <v>0.95912558774814727</v>
      </c>
      <c r="F36" s="11">
        <f t="shared" si="4"/>
        <v>0.88634857856421734</v>
      </c>
      <c r="G36" s="11">
        <f t="shared" si="4"/>
        <v>0.91685624961423806</v>
      </c>
      <c r="H36" s="11">
        <f t="shared" si="4"/>
        <v>0.96407898387102897</v>
      </c>
      <c r="I36" s="11">
        <f t="shared" si="4"/>
        <v>0.9931840479442432</v>
      </c>
      <c r="J36" s="11">
        <f t="shared" si="4"/>
        <v>0.99931499467175666</v>
      </c>
      <c r="K36" s="139"/>
      <c r="L36" s="149" t="s">
        <v>74</v>
      </c>
      <c r="M36" s="4" t="s">
        <v>46</v>
      </c>
      <c r="N36" s="41" t="str">
        <f t="shared" si="5"/>
        <v/>
      </c>
      <c r="O36" s="37">
        <f t="shared" si="9"/>
        <v>0.9126883367283708</v>
      </c>
      <c r="P36" s="38">
        <f t="shared" ref="P36:P42" si="13">EXP(W36+X36^2/2)</f>
        <v>1.0015426998363215</v>
      </c>
      <c r="Q36" s="37">
        <f t="shared" ref="Q36:U37" si="14">IFERROR(LOGINV(1-Q$29,$W36,$X36),0)</f>
        <v>0.87882420655047822</v>
      </c>
      <c r="R36" s="37">
        <f t="shared" si="14"/>
        <v>0.93131462931466413</v>
      </c>
      <c r="S36" s="37">
        <f t="shared" si="14"/>
        <v>1</v>
      </c>
      <c r="T36" s="37">
        <f t="shared" si="14"/>
        <v>1.0737509843863187</v>
      </c>
      <c r="U36" s="37">
        <f t="shared" si="14"/>
        <v>1.1378839960783005</v>
      </c>
      <c r="W36" s="38">
        <f t="shared" ref="W36:W57" si="15">IF(AND(B36=C36,D36=C36, C36&lt;&gt;0),LN(C36),IFERROR(LN(B36)*0.3+LN(C36)*0.4+LN(D36)*0.3,0))</f>
        <v>0</v>
      </c>
      <c r="X36" s="38">
        <f t="shared" ref="X36:X42" si="16">IF(AND(B36=C36,D36=C36,C36&lt;&gt;0),0.0000000000000001,IFERROR(LN(D36/B36)/SUM(NORMSINV(R$29),-NORMSINV(T$29)),0))</f>
        <v>5.5524969110305571E-2</v>
      </c>
      <c r="Z36" s="38">
        <f t="shared" ref="Z36:Z42" si="17">IFERROR(LOGNORMDIST(C36,W36,X36),0)</f>
        <v>0</v>
      </c>
      <c r="AB36" s="151">
        <v>0.99</v>
      </c>
      <c r="AC36" s="151">
        <v>0.01</v>
      </c>
      <c r="AD36" s="55">
        <f t="shared" ref="AD36:AD57" si="18">Q36</f>
        <v>0.87882420655047822</v>
      </c>
      <c r="AE36" s="56">
        <f>MIN(U36,1)</f>
        <v>1</v>
      </c>
      <c r="AF36" s="46" t="s">
        <v>49</v>
      </c>
      <c r="AG36" s="1">
        <f ca="1">_xll.RiskLognormAlt(1-$AI$29,R36,1-$AJ$29,S36,1-$AK$29,T36,_xll.RiskTruncate(AD36,AE36))</f>
        <v>0.95912558774814727</v>
      </c>
      <c r="AH36" s="1">
        <f ca="1">_xll.RiskPercentile($AG36,1-AH$29)</f>
        <v>0.88634857856421734</v>
      </c>
      <c r="AI36" s="1">
        <f ca="1">_xll.RiskPercentile($AG36,1-AI$29)</f>
        <v>0.91685624961423806</v>
      </c>
      <c r="AJ36" s="1">
        <f ca="1">_xll.RiskPercentile($AG36,1-AJ$29)</f>
        <v>0.96407898387102897</v>
      </c>
      <c r="AK36" s="1">
        <f ca="1">_xll.RiskPercentile($AG36,1-AK$29)</f>
        <v>0.9931840479442432</v>
      </c>
      <c r="AL36" s="1">
        <f ca="1">_xll.RiskPercentile($AG36,1-AL$29)</f>
        <v>0.99931499467175666</v>
      </c>
      <c r="AO36" s="152">
        <v>0.95912558774814727</v>
      </c>
      <c r="AP36" s="152">
        <v>0.88634857856421734</v>
      </c>
      <c r="AQ36" s="152">
        <v>0.91685624961423806</v>
      </c>
      <c r="AR36" s="152">
        <v>0.96407898387102897</v>
      </c>
      <c r="AS36" s="152">
        <v>0.9931840479442432</v>
      </c>
      <c r="AT36" s="152">
        <v>0.99931499467175666</v>
      </c>
    </row>
    <row r="37" spans="1:46" hidden="1" x14ac:dyDescent="0.2">
      <c r="A37" s="83" t="s">
        <v>19</v>
      </c>
      <c r="B37" s="44">
        <v>0.01</v>
      </c>
      <c r="C37" s="44">
        <v>0.02</v>
      </c>
      <c r="D37" s="109">
        <v>0.05</v>
      </c>
      <c r="E37" s="106">
        <f t="shared" si="8"/>
        <v>2.5346472818258633E-2</v>
      </c>
      <c r="F37" s="11">
        <f t="shared" si="4"/>
        <v>5.8702935964178565E-3</v>
      </c>
      <c r="G37" s="11">
        <f t="shared" si="4"/>
        <v>9.8321109143984318E-3</v>
      </c>
      <c r="H37" s="11">
        <f t="shared" si="4"/>
        <v>2.1384494102858295E-2</v>
      </c>
      <c r="I37" s="11">
        <f t="shared" si="4"/>
        <v>4.6503766669405144E-2</v>
      </c>
      <c r="J37" s="11">
        <f t="shared" si="4"/>
        <v>7.7838758032321348E-2</v>
      </c>
      <c r="K37" s="139"/>
      <c r="L37" s="149" t="s">
        <v>74</v>
      </c>
      <c r="M37" s="4" t="s">
        <v>46</v>
      </c>
      <c r="N37" s="41" t="str">
        <f t="shared" si="5"/>
        <v/>
      </c>
      <c r="O37" s="37">
        <f t="shared" si="9"/>
        <v>2.2360679774997897E-2</v>
      </c>
      <c r="P37" s="38">
        <f t="shared" si="13"/>
        <v>2.6044863742338869E-2</v>
      </c>
      <c r="Q37" s="37">
        <f t="shared" si="14"/>
        <v>4.96246254640508E-3</v>
      </c>
      <c r="R37" s="37">
        <f t="shared" si="14"/>
        <v>9.5635249979003755E-3</v>
      </c>
      <c r="S37" s="37">
        <f t="shared" si="14"/>
        <v>2.1384691999823766E-2</v>
      </c>
      <c r="T37" s="37">
        <f t="shared" si="14"/>
        <v>4.7817624989501865E-2</v>
      </c>
      <c r="U37" s="37">
        <f t="shared" si="14"/>
        <v>9.2152847029265475E-2</v>
      </c>
      <c r="W37" s="38">
        <f t="shared" si="15"/>
        <v>-3.8450799400338829</v>
      </c>
      <c r="X37" s="38">
        <f t="shared" si="16"/>
        <v>0.62792553795920147</v>
      </c>
      <c r="Z37" s="38">
        <f t="shared" si="17"/>
        <v>0.45754924061787222</v>
      </c>
      <c r="AB37" s="151">
        <v>0.99</v>
      </c>
      <c r="AC37" s="151">
        <v>0.01</v>
      </c>
      <c r="AD37" s="55">
        <f t="shared" si="18"/>
        <v>4.96246254640508E-3</v>
      </c>
      <c r="AE37" s="56">
        <f t="shared" ref="AE37:AE40" si="19">MIN(U37,1)</f>
        <v>9.2152847029265475E-2</v>
      </c>
      <c r="AF37" s="46" t="s">
        <v>49</v>
      </c>
      <c r="AG37" s="1">
        <f ca="1">_xll.RiskLognormAlt(1-$AI$29,R37,1-$AJ$29,S37,1-$AK$29,T37,_xll.RiskTruncate(AD37,AE37))</f>
        <v>2.5346472818258633E-2</v>
      </c>
      <c r="AH37" s="1">
        <f ca="1">_xll.RiskPercentile($AG37,1-AH$29)</f>
        <v>5.8702935964178565E-3</v>
      </c>
      <c r="AI37" s="1">
        <f ca="1">_xll.RiskPercentile($AG37,1-AI$29)</f>
        <v>9.8321109143984318E-3</v>
      </c>
      <c r="AJ37" s="1">
        <f ca="1">_xll.RiskPercentile($AG37,1-AJ$29)</f>
        <v>2.1384494102858295E-2</v>
      </c>
      <c r="AK37" s="1">
        <f ca="1">_xll.RiskPercentile($AG37,1-AK$29)</f>
        <v>4.6503766669405144E-2</v>
      </c>
      <c r="AL37" s="1">
        <f ca="1">_xll.RiskPercentile($AG37,1-AL$29)</f>
        <v>7.7838758032321348E-2</v>
      </c>
      <c r="AO37" s="152">
        <v>2.5346472818258633E-2</v>
      </c>
      <c r="AP37" s="152">
        <v>5.8702935964178565E-3</v>
      </c>
      <c r="AQ37" s="152">
        <v>9.8321109143984318E-3</v>
      </c>
      <c r="AR37" s="152">
        <v>2.1384494102858295E-2</v>
      </c>
      <c r="AS37" s="152">
        <v>4.6503766669405144E-2</v>
      </c>
      <c r="AT37" s="152">
        <v>7.7838758032321348E-2</v>
      </c>
    </row>
    <row r="38" spans="1:46" hidden="1" x14ac:dyDescent="0.2">
      <c r="A38" s="83" t="s">
        <v>20</v>
      </c>
      <c r="B38" s="169">
        <v>1E-4</v>
      </c>
      <c r="C38" s="170">
        <v>0.01</v>
      </c>
      <c r="D38" s="171">
        <v>0.05</v>
      </c>
      <c r="E38" s="106">
        <f t="shared" si="8"/>
        <v>3.4498427932162734E-2</v>
      </c>
      <c r="F38" s="11">
        <f t="shared" si="4"/>
        <v>2.7683136828916462E-5</v>
      </c>
      <c r="G38" s="11">
        <f t="shared" si="4"/>
        <v>2.0227621642406702E-4</v>
      </c>
      <c r="H38" s="11">
        <f t="shared" si="4"/>
        <v>4.0507540965325547E-3</v>
      </c>
      <c r="I38" s="11">
        <f t="shared" si="4"/>
        <v>8.018947521809712E-2</v>
      </c>
      <c r="J38" s="11">
        <f t="shared" si="4"/>
        <v>0.55317780220177726</v>
      </c>
      <c r="K38" s="139"/>
      <c r="L38" s="149" t="s">
        <v>74</v>
      </c>
      <c r="M38" s="4" t="s">
        <v>46</v>
      </c>
      <c r="N38" s="41" t="str">
        <f t="shared" si="5"/>
        <v/>
      </c>
      <c r="O38" s="37">
        <f t="shared" si="9"/>
        <v>2.2360679774997899E-3</v>
      </c>
      <c r="P38" s="38">
        <f t="shared" si="13"/>
        <v>7.6961891921958667E-2</v>
      </c>
      <c r="Q38" s="38">
        <f>IFERROR(LOGINV(1-Q$29,$W38,$X38),0)</f>
        <v>1.4455274807691478E-5</v>
      </c>
      <c r="R38" s="38">
        <f>IFERROR(LOGINV(1-R$29,$W38,$X38),0)</f>
        <v>1.8205642030260817E-4</v>
      </c>
      <c r="S38" s="38">
        <f>IFERROR(LOGINV(1-S$29,$W38,$X38),0)</f>
        <v>4.0709053153690465E-3</v>
      </c>
      <c r="T38" s="38">
        <f>IFERROR(LOGINV(1-T$29,$W38,$X38),0)</f>
        <v>9.1028210151304051E-2</v>
      </c>
      <c r="U38" s="38">
        <f>IFERROR(LOGINV(1-U$29,$W38,$X38),0)</f>
        <v>1.1464514031848116</v>
      </c>
      <c r="W38" s="38">
        <f t="shared" si="15"/>
        <v>-5.503889868054288</v>
      </c>
      <c r="X38" s="38">
        <f t="shared" si="16"/>
        <v>2.4246422327069097</v>
      </c>
      <c r="Z38" s="38">
        <f t="shared" si="17"/>
        <v>0.6445548819427005</v>
      </c>
      <c r="AB38" s="151">
        <v>0.99</v>
      </c>
      <c r="AC38" s="151">
        <v>0.01</v>
      </c>
      <c r="AD38" s="55">
        <f t="shared" si="18"/>
        <v>1.4455274807691478E-5</v>
      </c>
      <c r="AE38" s="56">
        <f t="shared" si="19"/>
        <v>1</v>
      </c>
      <c r="AF38" s="46" t="s">
        <v>49</v>
      </c>
      <c r="AG38" s="1">
        <f ca="1">_xll.RiskLognormAlt(1-$AI$29,R38,1-$AJ$29,S38,1-$AK$29,T38,_xll.RiskTruncate(AD38,AE38))</f>
        <v>3.4498427932162734E-2</v>
      </c>
      <c r="AH38" s="1">
        <f ca="1">_xll.RiskPercentile($AG38,1-AH$29)</f>
        <v>2.7683136828916462E-5</v>
      </c>
      <c r="AI38" s="1">
        <f ca="1">_xll.RiskPercentile($AG38,1-AI$29)</f>
        <v>2.0227621642406702E-4</v>
      </c>
      <c r="AJ38" s="1">
        <f ca="1">_xll.RiskPercentile($AG38,1-AJ$29)</f>
        <v>4.0507540965325547E-3</v>
      </c>
      <c r="AK38" s="1">
        <f ca="1">_xll.RiskPercentile($AG38,1-AK$29)</f>
        <v>8.018947521809712E-2</v>
      </c>
      <c r="AL38" s="1">
        <f ca="1">_xll.RiskPercentile($AG38,1-AL$29)</f>
        <v>0.55317780220177726</v>
      </c>
      <c r="AO38" s="152">
        <v>3.4498427932162734E-2</v>
      </c>
      <c r="AP38" s="152">
        <v>2.7683136828916462E-5</v>
      </c>
      <c r="AQ38" s="152">
        <v>2.0227621642406702E-4</v>
      </c>
      <c r="AR38" s="152">
        <v>4.0507540965325547E-3</v>
      </c>
      <c r="AS38" s="152">
        <v>8.018947521809712E-2</v>
      </c>
      <c r="AT38" s="152">
        <v>0.55317780220177726</v>
      </c>
    </row>
    <row r="39" spans="1:46" ht="15.75" x14ac:dyDescent="0.3">
      <c r="A39" s="2" t="s">
        <v>21</v>
      </c>
      <c r="B39" s="169">
        <v>5.0000000000000001E-3</v>
      </c>
      <c r="C39" s="169">
        <v>0.01</v>
      </c>
      <c r="D39" s="171">
        <v>0.02</v>
      </c>
      <c r="E39" s="106">
        <f t="shared" si="8"/>
        <v>1.1348748438408768E-2</v>
      </c>
      <c r="F39" s="11">
        <f t="shared" si="4"/>
        <v>3.2846439059608119E-3</v>
      </c>
      <c r="G39" s="11">
        <f t="shared" si="4"/>
        <v>5.1210994349082956E-3</v>
      </c>
      <c r="H39" s="11">
        <f t="shared" si="4"/>
        <v>9.9994378097826939E-3</v>
      </c>
      <c r="I39" s="11">
        <f t="shared" si="4"/>
        <v>1.9525357522842041E-2</v>
      </c>
      <c r="J39" s="11">
        <f t="shared" si="4"/>
        <v>3.042904688144666E-2</v>
      </c>
      <c r="K39" s="139"/>
      <c r="L39" s="149"/>
      <c r="M39" s="4" t="s">
        <v>46</v>
      </c>
      <c r="N39" s="41" t="str">
        <f t="shared" si="5"/>
        <v/>
      </c>
      <c r="O39" s="37">
        <f t="shared" si="9"/>
        <v>0.01</v>
      </c>
      <c r="P39" s="38">
        <f t="shared" si="13"/>
        <v>1.1575061368932337E-2</v>
      </c>
      <c r="Q39" s="38">
        <f t="shared" ref="Q39:U54" si="20">IFERROR(LOGINV(1-Q$29,$W39,$X39),0)</f>
        <v>2.8415324749322909E-3</v>
      </c>
      <c r="R39" s="38">
        <f t="shared" si="20"/>
        <v>4.9999999999999975E-3</v>
      </c>
      <c r="S39" s="38">
        <f t="shared" si="20"/>
        <v>9.999999999999995E-3</v>
      </c>
      <c r="T39" s="38">
        <f t="shared" si="20"/>
        <v>1.9999999999999993E-2</v>
      </c>
      <c r="U39" s="38">
        <f t="shared" si="20"/>
        <v>3.5192277717108526E-2</v>
      </c>
      <c r="W39" s="38">
        <f t="shared" si="15"/>
        <v>-4.6051701859880918</v>
      </c>
      <c r="X39" s="38">
        <f t="shared" si="16"/>
        <v>0.54086561882930517</v>
      </c>
      <c r="Z39" s="38">
        <f t="shared" si="17"/>
        <v>0.50000000000000067</v>
      </c>
      <c r="AB39" s="151">
        <v>0.99</v>
      </c>
      <c r="AC39" s="151">
        <v>0.01</v>
      </c>
      <c r="AD39" s="55">
        <f t="shared" si="18"/>
        <v>2.8415324749322909E-3</v>
      </c>
      <c r="AE39" s="56">
        <f t="shared" si="19"/>
        <v>3.5192277717108526E-2</v>
      </c>
      <c r="AF39" s="46" t="s">
        <v>49</v>
      </c>
      <c r="AG39" s="1">
        <f ca="1">_xll.RiskLognormAlt(1-$AI$29,R39,1-$AJ$29,S39,1-$AK$29,T39,_xll.RiskTruncate(AD39,AE39))</f>
        <v>1.1348748438408768E-2</v>
      </c>
      <c r="AH39" s="1">
        <f ca="1">_xll.RiskPercentile($AG39,1-AH$29)</f>
        <v>3.2846439059608119E-3</v>
      </c>
      <c r="AI39" s="1">
        <f ca="1">_xll.RiskPercentile($AG39,1-AI$29)</f>
        <v>5.1210994349082956E-3</v>
      </c>
      <c r="AJ39" s="1">
        <f ca="1">_xll.RiskPercentile($AG39,1-AJ$29)</f>
        <v>9.9994378097826939E-3</v>
      </c>
      <c r="AK39" s="1">
        <f ca="1">_xll.RiskPercentile($AG39,1-AK$29)</f>
        <v>1.9525357522842041E-2</v>
      </c>
      <c r="AL39" s="1">
        <f ca="1">_xll.RiskPercentile($AG39,1-AL$29)</f>
        <v>3.042904688144666E-2</v>
      </c>
      <c r="AO39" s="152">
        <v>1.1348748438408768E-2</v>
      </c>
      <c r="AP39" s="152">
        <v>3.2846439059608119E-3</v>
      </c>
      <c r="AQ39" s="152">
        <v>5.1210994349082956E-3</v>
      </c>
      <c r="AR39" s="152">
        <v>9.9994378097826939E-3</v>
      </c>
      <c r="AS39" s="152">
        <v>1.9525357522842041E-2</v>
      </c>
      <c r="AT39" s="152">
        <v>3.042904688144666E-2</v>
      </c>
    </row>
    <row r="40" spans="1:46" ht="15.75" x14ac:dyDescent="0.3">
      <c r="A40" s="2" t="s">
        <v>22</v>
      </c>
      <c r="B40" s="169">
        <v>5.0000000000000001E-3</v>
      </c>
      <c r="C40" s="169">
        <v>0.03</v>
      </c>
      <c r="D40" s="171">
        <v>0.06</v>
      </c>
      <c r="E40" s="106">
        <f t="shared" si="8"/>
        <v>3.2129454265509214E-2</v>
      </c>
      <c r="F40" s="11">
        <f t="shared" si="4"/>
        <v>2.9332643070595333E-3</v>
      </c>
      <c r="G40" s="11">
        <f t="shared" si="4"/>
        <v>6.5017921637770381E-3</v>
      </c>
      <c r="H40" s="11">
        <f t="shared" si="4"/>
        <v>2.1574953711942655E-2</v>
      </c>
      <c r="I40" s="11">
        <f t="shared" si="4"/>
        <v>7.1582794445640932E-2</v>
      </c>
      <c r="J40" s="11">
        <f t="shared" si="4"/>
        <v>0.15863944073350314</v>
      </c>
      <c r="K40" s="139"/>
      <c r="L40" s="149"/>
      <c r="M40" s="4" t="s">
        <v>46</v>
      </c>
      <c r="N40" s="41" t="str">
        <f t="shared" si="5"/>
        <v/>
      </c>
      <c r="O40" s="37">
        <f t="shared" si="9"/>
        <v>1.7320508075688773E-2</v>
      </c>
      <c r="P40" s="38">
        <f t="shared" si="13"/>
        <v>3.4521094109308613E-2</v>
      </c>
      <c r="Q40" s="38">
        <f t="shared" si="20"/>
        <v>2.2619770912652858E-3</v>
      </c>
      <c r="R40" s="38">
        <f t="shared" si="20"/>
        <v>6.2286546980775872E-3</v>
      </c>
      <c r="S40" s="38">
        <f t="shared" si="20"/>
        <v>2.1576692799745938E-2</v>
      </c>
      <c r="T40" s="38">
        <f t="shared" si="20"/>
        <v>7.4743856376931081E-2</v>
      </c>
      <c r="U40" s="38">
        <f t="shared" si="20"/>
        <v>0.20581714729665562</v>
      </c>
      <c r="W40" s="38">
        <f t="shared" si="15"/>
        <v>-3.8361415839204143</v>
      </c>
      <c r="X40" s="38">
        <f t="shared" si="16"/>
        <v>0.96949148071620084</v>
      </c>
      <c r="Z40" s="38">
        <f t="shared" si="17"/>
        <v>0.63305487340273248</v>
      </c>
      <c r="AB40" s="151">
        <v>0.99</v>
      </c>
      <c r="AC40" s="151">
        <v>0.01</v>
      </c>
      <c r="AD40" s="55">
        <f t="shared" si="18"/>
        <v>2.2619770912652858E-3</v>
      </c>
      <c r="AE40" s="56">
        <f t="shared" si="19"/>
        <v>0.20581714729665562</v>
      </c>
      <c r="AF40" s="46" t="s">
        <v>49</v>
      </c>
      <c r="AG40" s="1">
        <f ca="1">_xll.RiskLognormAlt(1-$AI$29,R40,1-$AJ$29,S40,1-$AK$29,T40,_xll.RiskTruncate(AD40,AE40))</f>
        <v>3.2129454265509214E-2</v>
      </c>
      <c r="AH40" s="1">
        <f ca="1">_xll.RiskPercentile($AG40,1-AH$29)</f>
        <v>2.9332643070595333E-3</v>
      </c>
      <c r="AI40" s="1">
        <f ca="1">_xll.RiskPercentile($AG40,1-AI$29)</f>
        <v>6.5017921637770381E-3</v>
      </c>
      <c r="AJ40" s="1">
        <f ca="1">_xll.RiskPercentile($AG40,1-AJ$29)</f>
        <v>2.1574953711942655E-2</v>
      </c>
      <c r="AK40" s="1">
        <f ca="1">_xll.RiskPercentile($AG40,1-AK$29)</f>
        <v>7.1582794445640932E-2</v>
      </c>
      <c r="AL40" s="1">
        <f ca="1">_xll.RiskPercentile($AG40,1-AL$29)</f>
        <v>0.15863944073350314</v>
      </c>
      <c r="AO40" s="152">
        <v>3.2129454265509214E-2</v>
      </c>
      <c r="AP40" s="152">
        <v>2.9332643070595333E-3</v>
      </c>
      <c r="AQ40" s="152">
        <v>6.5017921637770381E-3</v>
      </c>
      <c r="AR40" s="152">
        <v>2.1574953711942655E-2</v>
      </c>
      <c r="AS40" s="152">
        <v>7.1582794445640932E-2</v>
      </c>
      <c r="AT40" s="152">
        <v>0.15863944073350314</v>
      </c>
    </row>
    <row r="41" spans="1:46" x14ac:dyDescent="0.2">
      <c r="A41" s="2" t="s">
        <v>81</v>
      </c>
      <c r="B41" s="164">
        <v>354</v>
      </c>
      <c r="C41" s="164">
        <v>825</v>
      </c>
      <c r="D41" s="165">
        <v>1300</v>
      </c>
      <c r="E41" s="105">
        <f t="shared" si="8"/>
        <v>820.16783821835361</v>
      </c>
      <c r="F41" s="81">
        <f t="shared" si="4"/>
        <v>258.08800833644591</v>
      </c>
      <c r="G41" s="81">
        <f t="shared" si="4"/>
        <v>391.51337064867738</v>
      </c>
      <c r="H41" s="81">
        <f t="shared" si="4"/>
        <v>733.57508921869453</v>
      </c>
      <c r="I41" s="81">
        <f t="shared" si="4"/>
        <v>1374.502810951765</v>
      </c>
      <c r="J41" s="81">
        <f t="shared" si="4"/>
        <v>2084.4060854415384</v>
      </c>
      <c r="K41" s="139"/>
      <c r="L41" s="149"/>
      <c r="M41" s="4" t="s">
        <v>46</v>
      </c>
      <c r="N41" s="41" t="str">
        <f t="shared" si="5"/>
        <v/>
      </c>
      <c r="O41" s="35">
        <f t="shared" si="9"/>
        <v>678.38042424586513</v>
      </c>
      <c r="P41" s="35">
        <f t="shared" si="13"/>
        <v>834.44420415773254</v>
      </c>
      <c r="Q41" s="35">
        <f t="shared" si="20"/>
        <v>225.27308303769703</v>
      </c>
      <c r="R41" s="35">
        <f t="shared" si="20"/>
        <v>382.82079302508549</v>
      </c>
      <c r="S41" s="35">
        <f t="shared" si="20"/>
        <v>733.61054232343486</v>
      </c>
      <c r="T41" s="35">
        <f t="shared" si="20"/>
        <v>1405.8390704311041</v>
      </c>
      <c r="U41" s="35">
        <f t="shared" si="20"/>
        <v>2389.0312173604198</v>
      </c>
      <c r="W41" s="38">
        <f t="shared" si="15"/>
        <v>6.5979782915088929</v>
      </c>
      <c r="X41" s="38">
        <f t="shared" si="16"/>
        <v>0.50751864587011908</v>
      </c>
      <c r="Z41" s="38">
        <f t="shared" si="17"/>
        <v>0.59147139618541344</v>
      </c>
      <c r="AB41" s="151">
        <v>0.99</v>
      </c>
      <c r="AC41" s="151">
        <v>0.01</v>
      </c>
      <c r="AD41" s="55">
        <f t="shared" si="18"/>
        <v>225.27308303769703</v>
      </c>
      <c r="AE41" s="55">
        <f t="shared" ref="AE41:AE42" si="21">U41</f>
        <v>2389.0312173604198</v>
      </c>
      <c r="AF41" s="46" t="s">
        <v>49</v>
      </c>
      <c r="AG41" s="1">
        <f ca="1">_xll.RiskLognormAlt(1-$AI$29,R41,1-$AJ$29,S41,1-$AK$29,T41,_xll.RiskTruncate(AD41,AE41))</f>
        <v>820.16783821835361</v>
      </c>
      <c r="AH41" s="1">
        <f ca="1">_xll.RiskPercentile($AG41,1-AH$29)</f>
        <v>258.08800833644591</v>
      </c>
      <c r="AI41" s="1">
        <f ca="1">_xll.RiskPercentile($AG41,1-AI$29)</f>
        <v>391.51337064867738</v>
      </c>
      <c r="AJ41" s="1">
        <f ca="1">_xll.RiskPercentile($AG41,1-AJ$29)</f>
        <v>733.57508921869453</v>
      </c>
      <c r="AK41" s="1">
        <f ca="1">_xll.RiskPercentile($AG41,1-AK$29)</f>
        <v>1374.502810951765</v>
      </c>
      <c r="AL41" s="1">
        <f ca="1">_xll.RiskPercentile($AG41,1-AL$29)</f>
        <v>2084.4060854415384</v>
      </c>
      <c r="AO41" s="152">
        <v>820.16783821835361</v>
      </c>
      <c r="AP41" s="152">
        <v>258.08800833644591</v>
      </c>
      <c r="AQ41" s="152">
        <v>391.51337064867738</v>
      </c>
      <c r="AR41" s="152">
        <v>733.57508921869453</v>
      </c>
      <c r="AS41" s="152">
        <v>1374.502810951765</v>
      </c>
      <c r="AT41" s="152">
        <v>2084.4060854415384</v>
      </c>
    </row>
    <row r="42" spans="1:46" x14ac:dyDescent="0.2">
      <c r="A42" s="2" t="s">
        <v>82</v>
      </c>
      <c r="B42" s="172">
        <v>9.9999999999999994E-12</v>
      </c>
      <c r="C42" s="172">
        <v>1E-10</v>
      </c>
      <c r="D42" s="173">
        <v>1.0000000000000001E-9</v>
      </c>
      <c r="E42" s="107">
        <f t="shared" si="8"/>
        <v>3.5974381036418824E-10</v>
      </c>
      <c r="F42" s="82">
        <f t="shared" si="4"/>
        <v>2.4762932646104467E-12</v>
      </c>
      <c r="G42" s="82">
        <f t="shared" si="4"/>
        <v>1.0826593147745602E-11</v>
      </c>
      <c r="H42" s="82">
        <f t="shared" si="4"/>
        <v>9.9989126808726286E-11</v>
      </c>
      <c r="I42" s="82">
        <f t="shared" si="4"/>
        <v>9.2326283214801658E-10</v>
      </c>
      <c r="J42" s="82">
        <f t="shared" si="4"/>
        <v>4.0332635729108227E-9</v>
      </c>
      <c r="K42" s="139"/>
      <c r="L42" s="149"/>
      <c r="M42" s="4" t="s">
        <v>46</v>
      </c>
      <c r="N42" s="41" t="str">
        <f t="shared" si="5"/>
        <v/>
      </c>
      <c r="O42" s="37">
        <f t="shared" si="9"/>
        <v>1E-10</v>
      </c>
      <c r="P42" s="38">
        <f t="shared" si="13"/>
        <v>5.023341956506601E-10</v>
      </c>
      <c r="Q42" s="38">
        <f t="shared" si="20"/>
        <v>1.5301750228907302E-12</v>
      </c>
      <c r="R42" s="38">
        <f t="shared" si="20"/>
        <v>9.9999999999999849E-12</v>
      </c>
      <c r="S42" s="38">
        <f t="shared" si="20"/>
        <v>9.9999999999999965E-11</v>
      </c>
      <c r="T42" s="38">
        <f t="shared" si="20"/>
        <v>1.0000000000000007E-9</v>
      </c>
      <c r="U42" s="38">
        <f t="shared" si="20"/>
        <v>6.5352001244331463E-9</v>
      </c>
      <c r="W42" s="38">
        <f t="shared" si="15"/>
        <v>-23.025850929940457</v>
      </c>
      <c r="X42" s="38">
        <f t="shared" si="16"/>
        <v>1.7967166947477085</v>
      </c>
      <c r="Z42" s="38">
        <f t="shared" si="17"/>
        <v>0.5</v>
      </c>
      <c r="AB42" s="151">
        <v>0.99</v>
      </c>
      <c r="AC42" s="151">
        <v>0.01</v>
      </c>
      <c r="AD42" s="55">
        <f t="shared" si="18"/>
        <v>1.5301750228907302E-12</v>
      </c>
      <c r="AE42" s="55">
        <f t="shared" si="21"/>
        <v>6.5352001244331463E-9</v>
      </c>
      <c r="AF42" s="46" t="s">
        <v>49</v>
      </c>
      <c r="AG42" s="1">
        <f ca="1">_xll.RiskLognormAlt(1-$AI$29,R42,1-$AJ$29,S42,1-$AK$29,T42,_xll.RiskTruncate(AD42,AE42))</f>
        <v>3.5974381036418824E-10</v>
      </c>
      <c r="AH42" s="1">
        <f ca="1">_xll.RiskPercentile($AG42,1-AH$29)</f>
        <v>2.4762932646104467E-12</v>
      </c>
      <c r="AI42" s="1">
        <f ca="1">_xll.RiskPercentile($AG42,1-AI$29)</f>
        <v>1.0826593147745602E-11</v>
      </c>
      <c r="AJ42" s="1">
        <f ca="1">_xll.RiskPercentile($AG42,1-AJ$29)</f>
        <v>9.9989126808726286E-11</v>
      </c>
      <c r="AK42" s="1">
        <f ca="1">_xll.RiskPercentile($AG42,1-AK$29)</f>
        <v>9.2326283214801658E-10</v>
      </c>
      <c r="AL42" s="1">
        <f ca="1">_xll.RiskPercentile($AG42,1-AL$29)</f>
        <v>4.0332635729108227E-9</v>
      </c>
      <c r="AO42" s="152">
        <v>3.5974381036418824E-10</v>
      </c>
      <c r="AP42" s="152">
        <v>2.4762932646104467E-12</v>
      </c>
      <c r="AQ42" s="152">
        <v>1.0826593147745602E-11</v>
      </c>
      <c r="AR42" s="152">
        <v>9.9989126808726286E-11</v>
      </c>
      <c r="AS42" s="152">
        <v>9.2326283214801658E-10</v>
      </c>
      <c r="AT42" s="152">
        <v>4.0332635729108227E-9</v>
      </c>
    </row>
    <row r="43" spans="1:46" x14ac:dyDescent="0.2">
      <c r="A43" s="2" t="s">
        <v>83</v>
      </c>
      <c r="B43" s="44" t="s">
        <v>34</v>
      </c>
      <c r="C43" s="44" t="s">
        <v>34</v>
      </c>
      <c r="D43" s="109" t="s">
        <v>34</v>
      </c>
      <c r="E43" s="105">
        <f t="shared" si="8"/>
        <v>820.1678382179939</v>
      </c>
      <c r="F43" s="81">
        <f t="shared" si="4"/>
        <v>258.08800833642402</v>
      </c>
      <c r="G43" s="81">
        <f t="shared" si="4"/>
        <v>391.51337064859706</v>
      </c>
      <c r="H43" s="81">
        <f t="shared" si="4"/>
        <v>733.57508921862404</v>
      </c>
      <c r="I43" s="81">
        <f t="shared" si="4"/>
        <v>1374.502810951742</v>
      </c>
      <c r="J43" s="81">
        <f t="shared" si="4"/>
        <v>2084.4060854414306</v>
      </c>
      <c r="K43" s="139"/>
      <c r="L43" s="149"/>
      <c r="M43" s="4"/>
      <c r="N43" s="41" t="str">
        <f t="shared" si="5"/>
        <v/>
      </c>
      <c r="O43" s="37"/>
      <c r="P43" s="126">
        <f>P41-P42</f>
        <v>834.44420415723016</v>
      </c>
      <c r="Q43" s="35"/>
      <c r="R43" s="35"/>
      <c r="S43" s="126">
        <f>S41-S42</f>
        <v>733.61054232333481</v>
      </c>
      <c r="T43" s="38"/>
      <c r="U43" s="38"/>
      <c r="X43" s="38"/>
      <c r="Z43" s="38"/>
      <c r="AB43" s="151"/>
      <c r="AC43" s="151"/>
      <c r="AD43" s="55"/>
      <c r="AE43" s="53"/>
      <c r="AF43" s="46"/>
      <c r="AG43" s="58">
        <f ca="1">_xll.RiskOutput("Untested Play Area (MM acres)")+AG41-AG42</f>
        <v>820.1678382179939</v>
      </c>
      <c r="AH43" s="1">
        <f ca="1">_xll.RiskPercentile($AG43,1-AH$29)</f>
        <v>258.08800833642402</v>
      </c>
      <c r="AI43" s="1">
        <f ca="1">_xll.RiskPercentile($AG43,1-AI$29)</f>
        <v>391.51337064859706</v>
      </c>
      <c r="AJ43" s="1">
        <f ca="1">_xll.RiskPercentile($AG43,1-AJ$29)</f>
        <v>733.57508921862404</v>
      </c>
      <c r="AK43" s="1">
        <f ca="1">_xll.RiskPercentile($AG43,1-AK$29)</f>
        <v>1374.502810951742</v>
      </c>
      <c r="AL43" s="1">
        <f ca="1">_xll.RiskPercentile($AG43,1-AL$29)</f>
        <v>2084.4060854414306</v>
      </c>
      <c r="AO43" s="152">
        <v>820.1678382179939</v>
      </c>
      <c r="AP43" s="152">
        <v>258.08800833642402</v>
      </c>
      <c r="AQ43" s="152">
        <v>391.51337064859706</v>
      </c>
      <c r="AR43" s="152">
        <v>733.57508921862404</v>
      </c>
      <c r="AS43" s="152">
        <v>1374.502810951742</v>
      </c>
      <c r="AT43" s="152">
        <v>2084.4060854414306</v>
      </c>
    </row>
    <row r="44" spans="1:46" x14ac:dyDescent="0.2">
      <c r="A44" s="2" t="s">
        <v>23</v>
      </c>
      <c r="B44" s="172">
        <v>1E-3</v>
      </c>
      <c r="C44" s="172">
        <v>7.0000000000000001E-3</v>
      </c>
      <c r="D44" s="173">
        <v>0.05</v>
      </c>
      <c r="E44" s="107">
        <f t="shared" si="8"/>
        <v>1.8153170096294136E-2</v>
      </c>
      <c r="F44" s="82">
        <f t="shared" si="4"/>
        <v>3.0440463269290749E-4</v>
      </c>
      <c r="G44" s="82">
        <f t="shared" si="4"/>
        <v>1.0652825389136464E-3</v>
      </c>
      <c r="H44" s="82">
        <f t="shared" si="4"/>
        <v>7.0424390874147058E-3</v>
      </c>
      <c r="I44" s="82">
        <f t="shared" si="4"/>
        <v>4.6539918285722723E-2</v>
      </c>
      <c r="J44" s="82">
        <f t="shared" si="4"/>
        <v>0.16278069051199504</v>
      </c>
      <c r="K44" s="139"/>
      <c r="L44" s="149"/>
      <c r="M44" s="4" t="s">
        <v>46</v>
      </c>
      <c r="N44" s="41" t="str">
        <f t="shared" si="5"/>
        <v/>
      </c>
      <c r="O44" s="37">
        <f t="shared" si="9"/>
        <v>7.0710678118654753E-3</v>
      </c>
      <c r="P44" s="37">
        <f t="shared" ref="P44:P45" si="22">EXP(W44+X44^2/2)</f>
        <v>2.2572722551608065E-2</v>
      </c>
      <c r="Q44" s="37">
        <f t="shared" si="20"/>
        <v>2.0215989999661157E-4</v>
      </c>
      <c r="R44" s="37">
        <f t="shared" si="20"/>
        <v>9.9596761054095541E-4</v>
      </c>
      <c r="S44" s="37">
        <f t="shared" si="20"/>
        <v>7.0425545125567205E-3</v>
      </c>
      <c r="T44" s="37">
        <f t="shared" si="20"/>
        <v>4.9798380527047784E-2</v>
      </c>
      <c r="U44" s="37">
        <f t="shared" si="20"/>
        <v>0.24533833892460552</v>
      </c>
      <c r="W44" s="38">
        <f t="shared" si="15"/>
        <v>-4.9557843177315677</v>
      </c>
      <c r="X44" s="38">
        <f>IF(AND(B44=C44,D44=C44,C44&lt;&gt;0),0.0000000000000001,IFERROR(LN(D44/B44)/SUM(NORMSINV(R$29),-NORMSINV(T$29)),0))</f>
        <v>1.5262838853330556</v>
      </c>
      <c r="Z44" s="38">
        <f>IFERROR(LOGNORMDIST(C44,W44,X44),0)</f>
        <v>0.49841582034179827</v>
      </c>
      <c r="AB44" s="151">
        <v>0.99</v>
      </c>
      <c r="AC44" s="151">
        <v>0.01</v>
      </c>
      <c r="AD44" s="55">
        <f t="shared" si="18"/>
        <v>2.0215989999661157E-4</v>
      </c>
      <c r="AE44" s="56">
        <f t="shared" ref="AE44:AE47" si="23">MIN(U44,1)</f>
        <v>0.24533833892460552</v>
      </c>
      <c r="AF44" s="46" t="s">
        <v>49</v>
      </c>
      <c r="AG44" s="1">
        <f ca="1">_xll.RiskLognormAlt(1-$AI$29,R44,1-$AJ$29,S44,1-$AK$29,T44,_xll.RiskTruncate(AD44,AE44))</f>
        <v>1.8153170096294136E-2</v>
      </c>
      <c r="AH44" s="1">
        <f ca="1">_xll.RiskPercentile($AG44,1-AH$29)</f>
        <v>3.0440463269290749E-4</v>
      </c>
      <c r="AI44" s="1">
        <f ca="1">_xll.RiskPercentile($AG44,1-AI$29)</f>
        <v>1.0652825389136464E-3</v>
      </c>
      <c r="AJ44" s="1">
        <f ca="1">_xll.RiskPercentile($AG44,1-AJ$29)</f>
        <v>7.0424390874147058E-3</v>
      </c>
      <c r="AK44" s="1">
        <f ca="1">_xll.RiskPercentile($AG44,1-AK$29)</f>
        <v>4.6539918285722723E-2</v>
      </c>
      <c r="AL44" s="1">
        <f ca="1">_xll.RiskPercentile($AG44,1-AL$29)</f>
        <v>0.16278069051199504</v>
      </c>
      <c r="AO44" s="152">
        <v>1.8153170096294136E-2</v>
      </c>
      <c r="AP44" s="152">
        <v>3.0440463269290749E-4</v>
      </c>
      <c r="AQ44" s="152">
        <v>1.0652825389136464E-3</v>
      </c>
      <c r="AR44" s="152">
        <v>7.0424390874147058E-3</v>
      </c>
      <c r="AS44" s="152">
        <v>4.6539918285722723E-2</v>
      </c>
      <c r="AT44" s="152">
        <v>0.16278069051199504</v>
      </c>
    </row>
    <row r="45" spans="1:46" x14ac:dyDescent="0.2">
      <c r="A45" s="2" t="s">
        <v>24</v>
      </c>
      <c r="B45" s="172">
        <v>0.5</v>
      </c>
      <c r="C45" s="172">
        <v>0.6</v>
      </c>
      <c r="D45" s="173">
        <v>0.75</v>
      </c>
      <c r="E45" s="107">
        <f t="shared" si="8"/>
        <v>0.61406229378132648</v>
      </c>
      <c r="F45" s="82">
        <f t="shared" si="4"/>
        <v>0.43857260724651714</v>
      </c>
      <c r="G45" s="82">
        <f t="shared" si="4"/>
        <v>0.49940326989680356</v>
      </c>
      <c r="H45" s="82">
        <f t="shared" si="4"/>
        <v>0.60738152112284183</v>
      </c>
      <c r="I45" s="82">
        <f t="shared" si="4"/>
        <v>0.73868351196145488</v>
      </c>
      <c r="J45" s="82">
        <f t="shared" si="4"/>
        <v>0.84109681403249059</v>
      </c>
      <c r="K45" s="139"/>
      <c r="L45" s="149"/>
      <c r="M45" s="4" t="s">
        <v>46</v>
      </c>
      <c r="N45" s="41" t="str">
        <f t="shared" si="5"/>
        <v/>
      </c>
      <c r="O45" s="37">
        <f t="shared" si="9"/>
        <v>0.61237243569579447</v>
      </c>
      <c r="P45" s="38">
        <f t="shared" si="22"/>
        <v>0.61504090297507863</v>
      </c>
      <c r="Q45" s="38">
        <f t="shared" si="20"/>
        <v>0.42038215156648995</v>
      </c>
      <c r="R45" s="38">
        <f t="shared" si="20"/>
        <v>0.49593441964128315</v>
      </c>
      <c r="S45" s="38">
        <f t="shared" si="20"/>
        <v>0.60739313700222564</v>
      </c>
      <c r="T45" s="38">
        <f t="shared" si="20"/>
        <v>0.74390162946192473</v>
      </c>
      <c r="U45" s="38">
        <f t="shared" si="20"/>
        <v>0.87759773221259862</v>
      </c>
      <c r="W45" s="38">
        <f t="shared" si="15"/>
        <v>-0.49857902540991417</v>
      </c>
      <c r="X45" s="38">
        <f>IF(AND(B45=C45,D45=C45,C45&lt;&gt;0),0.0000000000000001,IFERROR(LN(D45/B45)/SUM(NORMSINV(R$29),-NORMSINV(T$29)),0))</f>
        <v>0.15819305247224302</v>
      </c>
      <c r="Z45" s="38">
        <f>IFERROR(LOGNORMDIST(C45,W45,X45),0)</f>
        <v>0.46914649497015887</v>
      </c>
      <c r="AB45" s="151">
        <v>0.99</v>
      </c>
      <c r="AC45" s="151">
        <v>0.01</v>
      </c>
      <c r="AD45" s="55">
        <f t="shared" si="18"/>
        <v>0.42038215156648995</v>
      </c>
      <c r="AE45" s="56">
        <f t="shared" si="23"/>
        <v>0.87759773221259862</v>
      </c>
      <c r="AF45" s="46" t="s">
        <v>49</v>
      </c>
      <c r="AG45" s="1">
        <f ca="1">_xll.RiskLognormAlt(1-$AI$29,R45,1-$AJ$29,S45,1-$AK$29,T45,_xll.RiskTruncate(AD45,AE45))</f>
        <v>0.61406229378132648</v>
      </c>
      <c r="AH45" s="1">
        <f ca="1">_xll.RiskPercentile($AG45,1-AH$29)</f>
        <v>0.43857260724651714</v>
      </c>
      <c r="AI45" s="1">
        <f ca="1">_xll.RiskPercentile($AG45,1-AI$29)</f>
        <v>0.49940326989680356</v>
      </c>
      <c r="AJ45" s="1">
        <f ca="1">_xll.RiskPercentile($AG45,1-AJ$29)</f>
        <v>0.60738152112284183</v>
      </c>
      <c r="AK45" s="1">
        <f ca="1">_xll.RiskPercentile($AG45,1-AK$29)</f>
        <v>0.73868351196145488</v>
      </c>
      <c r="AL45" s="1">
        <f ca="1">_xll.RiskPercentile($AG45,1-AL$29)</f>
        <v>0.84109681403249059</v>
      </c>
      <c r="AO45" s="152">
        <v>0.61406229378132648</v>
      </c>
      <c r="AP45" s="152">
        <v>0.43857260724651714</v>
      </c>
      <c r="AQ45" s="152">
        <v>0.49940326989680356</v>
      </c>
      <c r="AR45" s="152">
        <v>0.60738152112284183</v>
      </c>
      <c r="AS45" s="152">
        <v>0.73868351196145488</v>
      </c>
      <c r="AT45" s="152">
        <v>0.84109681403249059</v>
      </c>
    </row>
    <row r="46" spans="1:46" x14ac:dyDescent="0.2">
      <c r="A46" s="2" t="s">
        <v>84</v>
      </c>
      <c r="B46" s="12" t="s">
        <v>34</v>
      </c>
      <c r="C46" s="12" t="s">
        <v>34</v>
      </c>
      <c r="D46" s="110" t="s">
        <v>34</v>
      </c>
      <c r="E46" s="158">
        <f t="shared" si="8"/>
        <v>9.1425562827294744</v>
      </c>
      <c r="F46" s="159">
        <f t="shared" si="4"/>
        <v>0.11225015896197886</v>
      </c>
      <c r="G46" s="159">
        <f t="shared" si="4"/>
        <v>0.43459710289281156</v>
      </c>
      <c r="H46" s="159">
        <f t="shared" si="4"/>
        <v>3.1344029813862631</v>
      </c>
      <c r="I46" s="159">
        <f t="shared" si="4"/>
        <v>22.578385526460863</v>
      </c>
      <c r="J46" s="159">
        <f t="shared" si="4"/>
        <v>90.911301502432281</v>
      </c>
      <c r="K46" s="139"/>
      <c r="L46" s="149"/>
      <c r="M46" s="4"/>
      <c r="N46" s="41" t="str">
        <f t="shared" si="5"/>
        <v/>
      </c>
      <c r="O46" s="37"/>
      <c r="P46" s="178">
        <f>P43*P44*P45</f>
        <v>11.584712100969297</v>
      </c>
      <c r="Q46" s="60"/>
      <c r="R46" s="60"/>
      <c r="S46" s="178">
        <f>S43*S44*S45</f>
        <v>3.1380919260955262</v>
      </c>
      <c r="T46" s="38"/>
      <c r="U46" s="38"/>
      <c r="X46" s="38"/>
      <c r="Z46" s="38"/>
      <c r="AB46" s="151"/>
      <c r="AC46" s="151"/>
      <c r="AD46" s="55"/>
      <c r="AE46" s="55"/>
      <c r="AF46" s="46"/>
      <c r="AG46" s="52">
        <f ca="1">_xll.RiskOutput("Potential O&amp;G Area (MM acres)")+AG43*AG44*AG45</f>
        <v>9.1425562827294744</v>
      </c>
      <c r="AH46" s="1">
        <f ca="1">_xll.RiskPercentile($AG46,1-AH$29)</f>
        <v>0.11225015896197886</v>
      </c>
      <c r="AI46" s="1">
        <f ca="1">_xll.RiskPercentile($AG46,1-AI$29)</f>
        <v>0.43459710289281156</v>
      </c>
      <c r="AJ46" s="1">
        <f ca="1">_xll.RiskPercentile($AG46,1-AJ$29)</f>
        <v>3.1344029813862631</v>
      </c>
      <c r="AK46" s="1">
        <f ca="1">_xll.RiskPercentile($AG46,1-AK$29)</f>
        <v>22.578385526460863</v>
      </c>
      <c r="AL46" s="1">
        <f ca="1">_xll.RiskPercentile($AG46,1-AL$29)</f>
        <v>90.911301502432281</v>
      </c>
      <c r="AO46" s="152">
        <v>9.1425562827294744</v>
      </c>
      <c r="AP46" s="152">
        <v>0.11225015896197886</v>
      </c>
      <c r="AQ46" s="152">
        <v>0.43459710289281156</v>
      </c>
      <c r="AR46" s="152">
        <v>3.1344029813862631</v>
      </c>
      <c r="AS46" s="152">
        <v>22.578385526460863</v>
      </c>
      <c r="AT46" s="152">
        <v>90.911301502432281</v>
      </c>
    </row>
    <row r="47" spans="1:46" x14ac:dyDescent="0.2">
      <c r="A47" s="2" t="s">
        <v>25</v>
      </c>
      <c r="B47" s="172">
        <v>5.0000000000000001E-3</v>
      </c>
      <c r="C47" s="172">
        <v>1.9E-2</v>
      </c>
      <c r="D47" s="172">
        <v>7.0000000000000007E-2</v>
      </c>
      <c r="E47" s="107">
        <f t="shared" si="8"/>
        <v>2.9446271897744316E-2</v>
      </c>
      <c r="F47" s="82">
        <f t="shared" si="8"/>
        <v>2.2599297793540066E-3</v>
      </c>
      <c r="G47" s="82">
        <f t="shared" si="8"/>
        <v>5.2656855796743545E-3</v>
      </c>
      <c r="H47" s="82">
        <f t="shared" si="8"/>
        <v>1.8824099133258811E-2</v>
      </c>
      <c r="I47" s="82">
        <f t="shared" si="8"/>
        <v>6.7278214975486625E-2</v>
      </c>
      <c r="J47" s="82">
        <f t="shared" si="8"/>
        <v>0.15655945183371323</v>
      </c>
      <c r="K47" s="139"/>
      <c r="L47" s="149"/>
      <c r="M47" s="4" t="s">
        <v>46</v>
      </c>
      <c r="N47" s="41" t="str">
        <f t="shared" si="5"/>
        <v/>
      </c>
      <c r="O47" s="37">
        <f t="shared" si="9"/>
        <v>1.8708286933869708E-2</v>
      </c>
      <c r="P47" s="38">
        <f>IF(S47=0,0,EXP(W47+X47^2/2))</f>
        <v>3.1983760952377295E-2</v>
      </c>
      <c r="Q47" s="38">
        <f t="shared" si="20"/>
        <v>1.7157827609468718E-3</v>
      </c>
      <c r="R47" s="38">
        <f>IFERROR(LOGINV(1-R$29,$W47,$X47),0)</f>
        <v>5.0310407597916667E-3</v>
      </c>
      <c r="S47" s="38">
        <f>IFERROR(LOGINV(1-S$29,$W47,$X47),0)</f>
        <v>1.8824430822035273E-2</v>
      </c>
      <c r="T47" s="38">
        <f>IFERROR(LOGINV(1-T$29,$W47,$X47),0)</f>
        <v>7.0434570637083346E-2</v>
      </c>
      <c r="U47" s="38">
        <f>IFERROR(LOGINV(1-U$29,$W47,$X47),0)</f>
        <v>0.20652917364552323</v>
      </c>
      <c r="W47" s="38">
        <f t="shared" si="15"/>
        <v>-3.9725997409705229</v>
      </c>
      <c r="X47" s="38">
        <f>IF(AND(B47=C47,D47=C47,C47&lt;&gt;0),0.0000000000000001,IFERROR(LN(D47/B47)/SUM(NORMSINV(R$29),-NORMSINV(T$29)),0))</f>
        <v>1.0296336880107437</v>
      </c>
      <c r="Z47" s="38">
        <f>IFERROR(LOGNORMDIST(C47,W47,X47),0)</f>
        <v>0.50359691708732179</v>
      </c>
      <c r="AB47" s="151">
        <v>0.99</v>
      </c>
      <c r="AC47" s="151">
        <v>0.01</v>
      </c>
      <c r="AD47" s="55">
        <f t="shared" si="18"/>
        <v>1.7157827609468718E-3</v>
      </c>
      <c r="AE47" s="56">
        <f t="shared" si="23"/>
        <v>0.20652917364552323</v>
      </c>
      <c r="AF47" s="46" t="s">
        <v>49</v>
      </c>
      <c r="AG47" s="1">
        <f ca="1">IFERROR(_xll.RiskLognormAlt(1-$AI$29,R47,1-$AJ$29,S47,1-$AK$29,T47,_xll.RiskTruncate(AD47,AE47)),0)</f>
        <v>2.9446271897744316E-2</v>
      </c>
      <c r="AH47" s="1">
        <f ca="1">IFERROR(_xll.RiskPercentile($AG47,1-AH$29),0)</f>
        <v>2.2599297793540066E-3</v>
      </c>
      <c r="AI47" s="1">
        <f ca="1">IFERROR(_xll.RiskPercentile($AG47,1-AI$29),0)</f>
        <v>5.2656855796743545E-3</v>
      </c>
      <c r="AJ47" s="1">
        <f ca="1">IFERROR(_xll.RiskPercentile($AG47,1-AJ$29),0)</f>
        <v>1.8824099133258811E-2</v>
      </c>
      <c r="AK47" s="1">
        <f ca="1">IFERROR(_xll.RiskPercentile($AG47,1-AK$29),0)</f>
        <v>6.7278214975486625E-2</v>
      </c>
      <c r="AL47" s="1">
        <f ca="1">IFERROR(_xll.RiskPercentile($AG47,1-AL$29),0)</f>
        <v>0.15655945183371323</v>
      </c>
      <c r="AO47" s="152">
        <v>2.9446271897744316E-2</v>
      </c>
      <c r="AP47" s="152">
        <v>2.2599297793540066E-3</v>
      </c>
      <c r="AQ47" s="152">
        <v>5.2656855796743545E-3</v>
      </c>
      <c r="AR47" s="152">
        <v>1.8824099133258811E-2</v>
      </c>
      <c r="AS47" s="152">
        <v>6.7278214975486625E-2</v>
      </c>
      <c r="AT47" s="152">
        <v>0.15655945183371323</v>
      </c>
    </row>
    <row r="48" spans="1:46" x14ac:dyDescent="0.2">
      <c r="A48" s="13" t="s">
        <v>85</v>
      </c>
      <c r="B48" s="25" t="s">
        <v>34</v>
      </c>
      <c r="C48" s="25" t="s">
        <v>34</v>
      </c>
      <c r="D48" s="104" t="s">
        <v>34</v>
      </c>
      <c r="E48" s="107">
        <f t="shared" si="8"/>
        <v>0.26921419814168268</v>
      </c>
      <c r="F48" s="159">
        <f t="shared" si="8"/>
        <v>1.0534402443157305E-3</v>
      </c>
      <c r="G48" s="159">
        <f t="shared" si="8"/>
        <v>5.8540395056866966E-3</v>
      </c>
      <c r="H48" s="159">
        <f t="shared" si="8"/>
        <v>5.8714647814642147E-2</v>
      </c>
      <c r="I48" s="159">
        <f t="shared" si="8"/>
        <v>0.59492836142628602</v>
      </c>
      <c r="J48" s="159">
        <f t="shared" si="8"/>
        <v>3.2410930985493551</v>
      </c>
      <c r="K48" s="139"/>
      <c r="L48" s="149"/>
      <c r="M48" s="4"/>
      <c r="N48" s="41" t="str">
        <f t="shared" si="5"/>
        <v/>
      </c>
      <c r="O48" s="37"/>
      <c r="P48" s="178">
        <f>+P46*P47</f>
        <v>0.37052266253951455</v>
      </c>
      <c r="Q48" s="60"/>
      <c r="R48" s="60"/>
      <c r="S48" s="178">
        <f>+S46*S47</f>
        <v>5.9072794375972661E-2</v>
      </c>
      <c r="T48" s="38"/>
      <c r="U48" s="38"/>
      <c r="Z48" s="38"/>
      <c r="AB48" s="146"/>
      <c r="AC48" s="146"/>
      <c r="AG48" s="52">
        <f ca="1">_xll.RiskOutput("Potential Oil Area (MM acres)")+AG46*AG47</f>
        <v>0.26921419814168268</v>
      </c>
      <c r="AH48" s="1">
        <f ca="1">_xll.RiskPercentile($AG48,1-AH$29)</f>
        <v>1.0534402443157305E-3</v>
      </c>
      <c r="AI48" s="1">
        <f ca="1">_xll.RiskPercentile($AG48,1-AI$29)</f>
        <v>5.8540395056866966E-3</v>
      </c>
      <c r="AJ48" s="1">
        <f ca="1">_xll.RiskPercentile($AG48,1-AJ$29)</f>
        <v>5.8714647814642147E-2</v>
      </c>
      <c r="AK48" s="1">
        <f ca="1">_xll.RiskPercentile($AG48,1-AK$29)</f>
        <v>0.59492836142628602</v>
      </c>
      <c r="AL48" s="1">
        <f ca="1">_xll.RiskPercentile($AG48,1-AL$29)</f>
        <v>3.2410930985493551</v>
      </c>
      <c r="AO48" s="152">
        <v>0.26921419814168268</v>
      </c>
      <c r="AP48" s="152">
        <v>1.0534402443157305E-3</v>
      </c>
      <c r="AQ48" s="152">
        <v>5.8540395056866966E-3</v>
      </c>
      <c r="AR48" s="152">
        <v>5.8714647814642147E-2</v>
      </c>
      <c r="AS48" s="152">
        <v>0.59492836142628602</v>
      </c>
      <c r="AT48" s="152">
        <v>3.2410930985493551</v>
      </c>
    </row>
    <row r="49" spans="1:46" x14ac:dyDescent="0.2">
      <c r="A49" s="13" t="s">
        <v>86</v>
      </c>
      <c r="B49" s="25" t="s">
        <v>34</v>
      </c>
      <c r="C49" s="25" t="s">
        <v>34</v>
      </c>
      <c r="D49" s="104" t="s">
        <v>34</v>
      </c>
      <c r="E49" s="158">
        <f t="shared" si="8"/>
        <v>8.8733420845877919</v>
      </c>
      <c r="F49" s="159">
        <f t="shared" si="8"/>
        <v>0.1092704311030423</v>
      </c>
      <c r="G49" s="159">
        <f t="shared" si="8"/>
        <v>0.42125288407242589</v>
      </c>
      <c r="H49" s="159">
        <f t="shared" si="8"/>
        <v>3.038369027971155</v>
      </c>
      <c r="I49" s="159">
        <f t="shared" si="8"/>
        <v>22.001074772061664</v>
      </c>
      <c r="J49" s="159">
        <f t="shared" si="8"/>
        <v>88.086993506122141</v>
      </c>
      <c r="K49" s="139"/>
      <c r="L49" s="149"/>
      <c r="M49" s="4"/>
      <c r="N49" s="41" t="str">
        <f t="shared" si="5"/>
        <v/>
      </c>
      <c r="O49" s="37"/>
      <c r="P49" s="178">
        <f>(1-P47)*P46</f>
        <v>11.214189438429782</v>
      </c>
      <c r="Q49" s="60"/>
      <c r="R49" s="60"/>
      <c r="S49" s="178">
        <f>(1-S47)*S46</f>
        <v>3.0790191317195537</v>
      </c>
      <c r="T49" s="38"/>
      <c r="U49" s="38"/>
      <c r="Z49" s="38"/>
      <c r="AB49" s="146"/>
      <c r="AC49" s="146"/>
      <c r="AG49" s="52">
        <f ca="1">_xll.RiskOutput("Potential Gas Area (MM acres)")+(1-AG47)*AG46</f>
        <v>8.8733420845877919</v>
      </c>
      <c r="AH49" s="1">
        <f ca="1">_xll.RiskPercentile($AG49,1-AH$29)</f>
        <v>0.1092704311030423</v>
      </c>
      <c r="AI49" s="1">
        <f ca="1">_xll.RiskPercentile($AG49,1-AI$29)</f>
        <v>0.42125288407242589</v>
      </c>
      <c r="AJ49" s="1">
        <f ca="1">_xll.RiskPercentile($AG49,1-AJ$29)</f>
        <v>3.038369027971155</v>
      </c>
      <c r="AK49" s="1">
        <f ca="1">_xll.RiskPercentile($AG49,1-AK$29)</f>
        <v>22.001074772061664</v>
      </c>
      <c r="AL49" s="1">
        <f ca="1">_xll.RiskPercentile($AG49,1-AL$29)</f>
        <v>88.086993506122141</v>
      </c>
      <c r="AO49" s="152">
        <v>8.8733420845877919</v>
      </c>
      <c r="AP49" s="152">
        <v>0.1092704311030423</v>
      </c>
      <c r="AQ49" s="152">
        <v>0.42125288407242589</v>
      </c>
      <c r="AR49" s="152">
        <v>3.038369027971155</v>
      </c>
      <c r="AS49" s="152">
        <v>22.001074772061664</v>
      </c>
      <c r="AT49" s="152">
        <v>88.086993506122141</v>
      </c>
    </row>
    <row r="50" spans="1:46" x14ac:dyDescent="0.2">
      <c r="A50" s="13" t="s">
        <v>87</v>
      </c>
      <c r="B50" s="174">
        <v>5</v>
      </c>
      <c r="C50" s="174">
        <v>15</v>
      </c>
      <c r="D50" s="175">
        <v>30</v>
      </c>
      <c r="E50" s="105">
        <f t="shared" si="8"/>
        <v>16.385855028161423</v>
      </c>
      <c r="F50" s="81">
        <f t="shared" si="8"/>
        <v>3.1510950885392575</v>
      </c>
      <c r="G50" s="81">
        <f t="shared" si="8"/>
        <v>5.5926202782448247</v>
      </c>
      <c r="H50" s="81">
        <f t="shared" si="8"/>
        <v>13.281493294879899</v>
      </c>
      <c r="I50" s="81">
        <f t="shared" si="8"/>
        <v>31.538319426181538</v>
      </c>
      <c r="J50" s="81">
        <f t="shared" si="8"/>
        <v>55.955234415475076</v>
      </c>
      <c r="K50" s="139"/>
      <c r="L50" s="149"/>
      <c r="M50" s="4" t="s">
        <v>46</v>
      </c>
      <c r="N50" s="41" t="str">
        <f t="shared" si="5"/>
        <v/>
      </c>
      <c r="O50" s="35">
        <f t="shared" si="9"/>
        <v>12.24744871391589</v>
      </c>
      <c r="P50" s="35">
        <f t="shared" ref="P50:P57" si="24">EXP(W50+X50^2/2)</f>
        <v>16.958211683776913</v>
      </c>
      <c r="Q50" s="35">
        <f t="shared" si="20"/>
        <v>2.6121065807685895</v>
      </c>
      <c r="R50" s="35">
        <f t="shared" si="20"/>
        <v>5.4223588559884934</v>
      </c>
      <c r="S50" s="35">
        <f t="shared" si="20"/>
        <v>13.282012399433341</v>
      </c>
      <c r="T50" s="35">
        <f t="shared" si="20"/>
        <v>32.534153135930964</v>
      </c>
      <c r="U50" s="35">
        <f t="shared" si="20"/>
        <v>67.536238634946272</v>
      </c>
      <c r="W50" s="38">
        <f t="shared" si="15"/>
        <v>2.5864106686697608</v>
      </c>
      <c r="X50" s="38">
        <f t="shared" ref="X50:X57" si="25">IF(AND(B50=C50,D50=C50,C50&lt;&gt;0),0.0000000000000001,IFERROR(LN(D50/B50)/SUM(NORMSINV(R$29),-NORMSINV(T$29)),0))</f>
        <v>0.6990586713015482</v>
      </c>
      <c r="Z50" s="38">
        <f t="shared" ref="Z50:Z57" si="26">IFERROR(LOGNORMDIST(C50,W50,X50),0)</f>
        <v>0.56906913713067908</v>
      </c>
      <c r="AB50" s="151">
        <v>0.99</v>
      </c>
      <c r="AC50" s="151">
        <v>0.01</v>
      </c>
      <c r="AD50" s="55">
        <f t="shared" si="18"/>
        <v>2.6121065807685895</v>
      </c>
      <c r="AE50" s="53">
        <f t="shared" ref="AE50" si="27">U50</f>
        <v>67.536238634946272</v>
      </c>
      <c r="AF50" s="46" t="s">
        <v>49</v>
      </c>
      <c r="AG50" s="1">
        <f ca="1">_xll.RiskLognormAlt(1-$AI$29,R50,1-$AJ$29,S50,1-$AK$29,T50,_xll.RiskTruncate(AD50,AE50))</f>
        <v>16.385855028161423</v>
      </c>
      <c r="AH50" s="1">
        <f ca="1">_xll.RiskPercentile($AG50,1-AH$29)</f>
        <v>3.1510950885392575</v>
      </c>
      <c r="AI50" s="1">
        <f ca="1">_xll.RiskPercentile($AG50,1-AI$29)</f>
        <v>5.5926202782448247</v>
      </c>
      <c r="AJ50" s="1">
        <f ca="1">_xll.RiskPercentile($AG50,1-AJ$29)</f>
        <v>13.281493294879899</v>
      </c>
      <c r="AK50" s="1">
        <f ca="1">_xll.RiskPercentile($AG50,1-AK$29)</f>
        <v>31.538319426181538</v>
      </c>
      <c r="AL50" s="1">
        <f ca="1">_xll.RiskPercentile($AG50,1-AL$29)</f>
        <v>55.955234415475076</v>
      </c>
      <c r="AO50" s="153">
        <v>16.385855028161423</v>
      </c>
      <c r="AP50" s="153">
        <v>3.1510950885392575</v>
      </c>
      <c r="AQ50" s="153">
        <v>5.5926202782448247</v>
      </c>
      <c r="AR50" s="153">
        <v>13.281493294879899</v>
      </c>
      <c r="AS50" s="153">
        <v>31.538319426181538</v>
      </c>
      <c r="AT50" s="153">
        <v>55.955234415475076</v>
      </c>
    </row>
    <row r="51" spans="1:46" x14ac:dyDescent="0.2">
      <c r="A51" s="13" t="s">
        <v>12</v>
      </c>
      <c r="B51" s="176">
        <v>0.05</v>
      </c>
      <c r="C51" s="176">
        <v>0.12</v>
      </c>
      <c r="D51" s="177">
        <v>0.2</v>
      </c>
      <c r="E51" s="106">
        <f t="shared" si="8"/>
        <v>0.12137643290808676</v>
      </c>
      <c r="F51" s="11">
        <f t="shared" si="8"/>
        <v>3.5329125585310213E-2</v>
      </c>
      <c r="G51" s="11">
        <f t="shared" si="8"/>
        <v>5.5040329506057153E-2</v>
      </c>
      <c r="H51" s="11">
        <f t="shared" si="8"/>
        <v>0.1073585113704098</v>
      </c>
      <c r="I51" s="11">
        <f t="shared" si="8"/>
        <v>0.20853100420741522</v>
      </c>
      <c r="J51" s="11">
        <f t="shared" si="8"/>
        <v>0.31784447236859792</v>
      </c>
      <c r="K51" s="139"/>
      <c r="L51" s="149"/>
      <c r="M51" s="4" t="s">
        <v>46</v>
      </c>
      <c r="N51" s="41" t="str">
        <f t="shared" si="5"/>
        <v/>
      </c>
      <c r="O51" s="37">
        <f t="shared" si="9"/>
        <v>0.1</v>
      </c>
      <c r="P51" s="38">
        <f t="shared" si="24"/>
        <v>0.12450758248217138</v>
      </c>
      <c r="Q51" s="38">
        <f t="shared" si="20"/>
        <v>3.0565050821068255E-2</v>
      </c>
      <c r="R51" s="38">
        <f t="shared" si="20"/>
        <v>5.3782687846628527E-2</v>
      </c>
      <c r="S51" s="38">
        <f t="shared" si="20"/>
        <v>0.10756537569325705</v>
      </c>
      <c r="T51" s="38">
        <f t="shared" si="20"/>
        <v>0.21513075138651414</v>
      </c>
      <c r="U51" s="38">
        <f t="shared" si="20"/>
        <v>0.37854705741422184</v>
      </c>
      <c r="W51" s="38">
        <f t="shared" si="15"/>
        <v>-2.2296564702764634</v>
      </c>
      <c r="X51" s="38">
        <f t="shared" si="25"/>
        <v>0.54086561882930517</v>
      </c>
      <c r="Z51" s="38">
        <f t="shared" si="26"/>
        <v>0.58014142557766579</v>
      </c>
      <c r="AB51" s="151">
        <v>0.99</v>
      </c>
      <c r="AC51" s="151">
        <v>0.01</v>
      </c>
      <c r="AD51" s="55">
        <f t="shared" si="18"/>
        <v>3.0565050821068255E-2</v>
      </c>
      <c r="AE51" s="157">
        <f>MIN(U51,0.36)</f>
        <v>0.36</v>
      </c>
      <c r="AF51" s="46" t="s">
        <v>49</v>
      </c>
      <c r="AG51" s="1">
        <f ca="1">_xll.RiskLognormAlt(1-$AI$29,R51,1-$AJ$29,S51,1-$AK$29,T51,_xll.RiskTruncate(AD51,AE51))</f>
        <v>0.12137643290808676</v>
      </c>
      <c r="AH51" s="1">
        <f ca="1">_xll.RiskPercentile($AG51,1-AH$29)</f>
        <v>3.5329125585310213E-2</v>
      </c>
      <c r="AI51" s="1">
        <f ca="1">_xll.RiskPercentile($AG51,1-AI$29)</f>
        <v>5.5040329506057153E-2</v>
      </c>
      <c r="AJ51" s="1">
        <f ca="1">_xll.RiskPercentile($AG51,1-AJ$29)</f>
        <v>0.1073585113704098</v>
      </c>
      <c r="AK51" s="1">
        <f ca="1">_xll.RiskPercentile($AG51,1-AK$29)</f>
        <v>0.20853100420741522</v>
      </c>
      <c r="AL51" s="1">
        <f ca="1">_xll.RiskPercentile($AG51,1-AL$29)</f>
        <v>0.31784447236859792</v>
      </c>
      <c r="AO51" s="152">
        <v>0.12137643290808676</v>
      </c>
      <c r="AP51" s="152">
        <v>3.5329125585310213E-2</v>
      </c>
      <c r="AQ51" s="152">
        <v>5.5040329506057153E-2</v>
      </c>
      <c r="AR51" s="152">
        <v>0.1073585113704098</v>
      </c>
      <c r="AS51" s="152">
        <v>0.20853100420741522</v>
      </c>
      <c r="AT51" s="152">
        <v>0.31784447236859792</v>
      </c>
    </row>
    <row r="52" spans="1:46" x14ac:dyDescent="0.2">
      <c r="A52" s="13" t="s">
        <v>26</v>
      </c>
      <c r="B52" s="176">
        <v>0.57999999999999996</v>
      </c>
      <c r="C52" s="176">
        <v>0.65</v>
      </c>
      <c r="D52" s="177">
        <v>0.85</v>
      </c>
      <c r="E52" s="106">
        <f t="shared" si="8"/>
        <v>0.68743856701155037</v>
      </c>
      <c r="F52" s="11">
        <f t="shared" si="8"/>
        <v>0.500832771461174</v>
      </c>
      <c r="G52" s="11">
        <f t="shared" si="8"/>
        <v>0.56609412721233487</v>
      </c>
      <c r="H52" s="11">
        <f t="shared" si="8"/>
        <v>0.68079634328453575</v>
      </c>
      <c r="I52" s="11">
        <f t="shared" si="8"/>
        <v>0.81872493648498035</v>
      </c>
      <c r="J52" s="11">
        <f t="shared" si="8"/>
        <v>0.92528787895346243</v>
      </c>
      <c r="K52" s="139"/>
      <c r="L52" s="150"/>
      <c r="M52" s="4" t="s">
        <v>46</v>
      </c>
      <c r="N52" s="41" t="str">
        <f t="shared" si="5"/>
        <v/>
      </c>
      <c r="O52" s="37">
        <f t="shared" si="9"/>
        <v>0.70213958726167824</v>
      </c>
      <c r="P52" s="38">
        <f t="shared" si="24"/>
        <v>0.68841136243204937</v>
      </c>
      <c r="Q52" s="38">
        <f t="shared" si="20"/>
        <v>0.48123938233131897</v>
      </c>
      <c r="R52" s="38">
        <f t="shared" si="20"/>
        <v>0.56237234049556761</v>
      </c>
      <c r="S52" s="38">
        <f t="shared" si="20"/>
        <v>0.6807997983498999</v>
      </c>
      <c r="T52" s="38">
        <f t="shared" si="20"/>
        <v>0.82416636107109065</v>
      </c>
      <c r="U52" s="38">
        <f t="shared" si="20"/>
        <v>0.96311395627668395</v>
      </c>
      <c r="W52" s="38">
        <f t="shared" si="15"/>
        <v>-0.3844869979188158</v>
      </c>
      <c r="X52" s="38">
        <f t="shared" si="25"/>
        <v>0.14911933948653727</v>
      </c>
      <c r="Z52" s="38">
        <f t="shared" si="26"/>
        <v>0.37810475021873136</v>
      </c>
      <c r="AB52" s="151">
        <v>0.99</v>
      </c>
      <c r="AC52" s="151">
        <v>0.01</v>
      </c>
      <c r="AD52" s="55">
        <f t="shared" si="18"/>
        <v>0.48123938233131897</v>
      </c>
      <c r="AE52" s="56">
        <f>MIN(U52,0.97)</f>
        <v>0.96311395627668395</v>
      </c>
      <c r="AF52" s="46" t="s">
        <v>49</v>
      </c>
      <c r="AG52" s="1">
        <f ca="1">_xll.RiskLognormAlt(1-$AI$29,R52,1-$AJ$29,S52,1-$AK$29,T52,_xll.RiskTruncate(AD52,AE52))</f>
        <v>0.68743856701155037</v>
      </c>
      <c r="AH52" s="1">
        <f ca="1">_xll.RiskPercentile($AG52,1-AH$29)</f>
        <v>0.500832771461174</v>
      </c>
      <c r="AI52" s="1">
        <f ca="1">_xll.RiskPercentile($AG52,1-AI$29)</f>
        <v>0.56609412721233487</v>
      </c>
      <c r="AJ52" s="1">
        <f ca="1">_xll.RiskPercentile($AG52,1-AJ$29)</f>
        <v>0.68079634328453575</v>
      </c>
      <c r="AK52" s="1">
        <f ca="1">_xll.RiskPercentile($AG52,1-AK$29)</f>
        <v>0.81872493648498035</v>
      </c>
      <c r="AL52" s="1">
        <f ca="1">_xll.RiskPercentile($AG52,1-AL$29)</f>
        <v>0.92528787895346243</v>
      </c>
      <c r="AO52" s="152">
        <v>0.68743856701155037</v>
      </c>
      <c r="AP52" s="152">
        <v>0.500832771461174</v>
      </c>
      <c r="AQ52" s="152">
        <v>0.56609412721233487</v>
      </c>
      <c r="AR52" s="152">
        <v>0.68079634328453575</v>
      </c>
      <c r="AS52" s="152">
        <v>0.81872493648498035</v>
      </c>
      <c r="AT52" s="152">
        <v>0.92528787895346243</v>
      </c>
    </row>
    <row r="53" spans="1:46" x14ac:dyDescent="0.2">
      <c r="A53" s="13" t="s">
        <v>27</v>
      </c>
      <c r="B53" s="176">
        <v>0.05</v>
      </c>
      <c r="C53" s="176">
        <v>0.15</v>
      </c>
      <c r="D53" s="177">
        <v>0.25</v>
      </c>
      <c r="E53" s="106">
        <f t="shared" si="8"/>
        <v>0.1490472748827294</v>
      </c>
      <c r="F53" s="11">
        <f t="shared" si="8"/>
        <v>3.4532424446253991E-2</v>
      </c>
      <c r="G53" s="11">
        <f t="shared" si="8"/>
        <v>5.7815455157135723E-2</v>
      </c>
      <c r="H53" s="11">
        <f t="shared" si="8"/>
        <v>0.125745473509943</v>
      </c>
      <c r="I53" s="11">
        <f t="shared" si="8"/>
        <v>0.27343826876605404</v>
      </c>
      <c r="J53" s="11">
        <f t="shared" si="8"/>
        <v>0.45764813803484183</v>
      </c>
      <c r="K53" s="139"/>
      <c r="L53" s="149"/>
      <c r="M53" s="4" t="s">
        <v>46</v>
      </c>
      <c r="N53" s="41" t="str">
        <f t="shared" si="5"/>
        <v/>
      </c>
      <c r="O53" s="37">
        <f t="shared" si="9"/>
        <v>0.11180339887498948</v>
      </c>
      <c r="P53" s="38">
        <f t="shared" si="24"/>
        <v>0.15315408945939105</v>
      </c>
      <c r="Q53" s="38">
        <f t="shared" si="20"/>
        <v>2.9181240504456956E-2</v>
      </c>
      <c r="R53" s="38">
        <f t="shared" si="20"/>
        <v>5.6237305657104747E-2</v>
      </c>
      <c r="S53" s="38">
        <f t="shared" si="20"/>
        <v>0.12575043832071969</v>
      </c>
      <c r="T53" s="38">
        <f t="shared" si="20"/>
        <v>0.28118652828552376</v>
      </c>
      <c r="U53" s="38">
        <f t="shared" si="20"/>
        <v>0.54189515128522137</v>
      </c>
      <c r="W53" s="38">
        <f t="shared" si="15"/>
        <v>-2.0734559843565168</v>
      </c>
      <c r="X53" s="38">
        <f t="shared" si="25"/>
        <v>0.62792553795920147</v>
      </c>
      <c r="Z53" s="38">
        <f t="shared" si="26"/>
        <v>0.61057695951224389</v>
      </c>
      <c r="AB53" s="151">
        <v>0.99</v>
      </c>
      <c r="AC53" s="151">
        <v>0.01</v>
      </c>
      <c r="AD53" s="55">
        <f t="shared" si="18"/>
        <v>2.9181240504456956E-2</v>
      </c>
      <c r="AE53" s="56">
        <f>MIN(U53,0.7)</f>
        <v>0.54189515128522137</v>
      </c>
      <c r="AF53" s="46" t="s">
        <v>49</v>
      </c>
      <c r="AG53" s="1">
        <f ca="1">_xll.RiskLognormAlt(1-$AI$29,R53,1-$AJ$29,S53,1-$AK$29,T53,_xll.RiskTruncate(AD53,AE53))</f>
        <v>0.1490472748827294</v>
      </c>
      <c r="AH53" s="1">
        <f ca="1">_xll.RiskPercentile($AG53,1-AH$29)</f>
        <v>3.4532424446253991E-2</v>
      </c>
      <c r="AI53" s="1">
        <f ca="1">_xll.RiskPercentile($AG53,1-AI$29)</f>
        <v>5.7815455157135723E-2</v>
      </c>
      <c r="AJ53" s="1">
        <f ca="1">_xll.RiskPercentile($AG53,1-AJ$29)</f>
        <v>0.125745473509943</v>
      </c>
      <c r="AK53" s="1">
        <f ca="1">_xll.RiskPercentile($AG53,1-AK$29)</f>
        <v>0.27343826876605404</v>
      </c>
      <c r="AL53" s="1">
        <f ca="1">_xll.RiskPercentile($AG53,1-AL$29)</f>
        <v>0.45764813803484183</v>
      </c>
      <c r="AO53" s="152">
        <v>0.1490472748827294</v>
      </c>
      <c r="AP53" s="152">
        <v>3.4532424446253991E-2</v>
      </c>
      <c r="AQ53" s="152">
        <v>5.7815455157135723E-2</v>
      </c>
      <c r="AR53" s="152">
        <v>0.125745473509943</v>
      </c>
      <c r="AS53" s="152">
        <v>0.27343826876605404</v>
      </c>
      <c r="AT53" s="152">
        <v>0.45764813803484183</v>
      </c>
    </row>
    <row r="54" spans="1:46" x14ac:dyDescent="0.2">
      <c r="A54" s="13" t="s">
        <v>28</v>
      </c>
      <c r="B54" s="176">
        <v>0.4</v>
      </c>
      <c r="C54" s="176">
        <v>0.55000000000000004</v>
      </c>
      <c r="D54" s="177">
        <v>0.7</v>
      </c>
      <c r="E54" s="106">
        <f t="shared" si="8"/>
        <v>0.54868075923065207</v>
      </c>
      <c r="F54" s="11">
        <f t="shared" si="8"/>
        <v>0.34287417900696793</v>
      </c>
      <c r="G54" s="11">
        <f t="shared" si="8"/>
        <v>0.41016330253971645</v>
      </c>
      <c r="H54" s="11">
        <f t="shared" si="8"/>
        <v>0.53738538185961837</v>
      </c>
      <c r="I54" s="11">
        <f t="shared" si="8"/>
        <v>0.70405274208342894</v>
      </c>
      <c r="J54" s="11">
        <f t="shared" si="8"/>
        <v>0.84209127973048958</v>
      </c>
      <c r="K54" s="139"/>
      <c r="L54" s="149"/>
      <c r="M54" s="4" t="s">
        <v>46</v>
      </c>
      <c r="N54" s="41" t="str">
        <f t="shared" si="5"/>
        <v/>
      </c>
      <c r="O54" s="37">
        <f t="shared" si="9"/>
        <v>0.52915026221291805</v>
      </c>
      <c r="P54" s="38">
        <f t="shared" si="24"/>
        <v>0.55035631766644966</v>
      </c>
      <c r="Q54" s="38">
        <f t="shared" si="20"/>
        <v>0.32337317877110244</v>
      </c>
      <c r="R54" s="38">
        <f t="shared" si="20"/>
        <v>0.40623137318381158</v>
      </c>
      <c r="S54" s="38">
        <f t="shared" si="20"/>
        <v>0.53739359409831911</v>
      </c>
      <c r="T54" s="38">
        <f t="shared" si="20"/>
        <v>0.71090490307167009</v>
      </c>
      <c r="U54" s="38">
        <f t="shared" si="20"/>
        <v>0.89306069252678622</v>
      </c>
      <c r="W54" s="38">
        <f t="shared" si="15"/>
        <v>-0.62102450304611445</v>
      </c>
      <c r="X54" s="38">
        <f t="shared" si="25"/>
        <v>0.21833525976678572</v>
      </c>
      <c r="Z54" s="38">
        <f t="shared" si="26"/>
        <v>0.54228870543076801</v>
      </c>
      <c r="AB54" s="151">
        <v>0.99</v>
      </c>
      <c r="AC54" s="151">
        <v>0.01</v>
      </c>
      <c r="AD54" s="55">
        <f t="shared" si="18"/>
        <v>0.32337317877110244</v>
      </c>
      <c r="AE54" s="56">
        <f>MIN(U54,0.9)</f>
        <v>0.89306069252678622</v>
      </c>
      <c r="AF54" s="46" t="s">
        <v>49</v>
      </c>
      <c r="AG54" s="1">
        <f ca="1">_xll.RiskLognormAlt(1-$AI$29,R54,1-$AJ$29,S54,1-$AK$29,T54,_xll.RiskTruncate(AD54,AE54))</f>
        <v>0.54868075923065207</v>
      </c>
      <c r="AH54" s="1">
        <f ca="1">_xll.RiskPercentile($AG54,1-AH$29)</f>
        <v>0.34287417900696793</v>
      </c>
      <c r="AI54" s="1">
        <f ca="1">_xll.RiskPercentile($AG54,1-AI$29)</f>
        <v>0.41016330253971645</v>
      </c>
      <c r="AJ54" s="1">
        <f ca="1">_xll.RiskPercentile($AG54,1-AJ$29)</f>
        <v>0.53738538185961837</v>
      </c>
      <c r="AK54" s="1">
        <f ca="1">_xll.RiskPercentile($AG54,1-AK$29)</f>
        <v>0.70405274208342894</v>
      </c>
      <c r="AL54" s="1">
        <f ca="1">_xll.RiskPercentile($AG54,1-AL$29)</f>
        <v>0.84209127973048958</v>
      </c>
      <c r="AO54" s="152">
        <v>0.54868075923065207</v>
      </c>
      <c r="AP54" s="152">
        <v>0.34287417900696793</v>
      </c>
      <c r="AQ54" s="152">
        <v>0.41016330253971645</v>
      </c>
      <c r="AR54" s="152">
        <v>0.53738538185961837</v>
      </c>
      <c r="AS54" s="152">
        <v>0.70405274208342894</v>
      </c>
      <c r="AT54" s="152">
        <v>0.84209127973048958</v>
      </c>
    </row>
    <row r="55" spans="1:46" x14ac:dyDescent="0.2">
      <c r="A55" s="13" t="s">
        <v>88</v>
      </c>
      <c r="B55" s="176">
        <v>0.03</v>
      </c>
      <c r="C55" s="176">
        <v>0.09</v>
      </c>
      <c r="D55" s="177">
        <v>0.25</v>
      </c>
      <c r="E55" s="106">
        <f t="shared" si="8"/>
        <v>0.1177956330775044</v>
      </c>
      <c r="F55" s="11">
        <f t="shared" si="8"/>
        <v>1.6018384289846411E-2</v>
      </c>
      <c r="G55" s="11">
        <f t="shared" si="8"/>
        <v>3.1601626795015179E-2</v>
      </c>
      <c r="H55" s="11">
        <f t="shared" si="8"/>
        <v>8.7945350933974722E-2</v>
      </c>
      <c r="I55" s="11">
        <f t="shared" si="8"/>
        <v>0.24470276678109898</v>
      </c>
      <c r="J55" s="11">
        <f t="shared" si="8"/>
        <v>0.48217540156411626</v>
      </c>
      <c r="K55" s="139"/>
      <c r="L55" s="149"/>
      <c r="M55" s="4" t="s">
        <v>46</v>
      </c>
      <c r="N55" s="41" t="str">
        <f t="shared" si="5"/>
        <v/>
      </c>
      <c r="O55" s="37">
        <f t="shared" si="9"/>
        <v>8.6602540378443865E-2</v>
      </c>
      <c r="P55" s="38">
        <f t="shared" si="24"/>
        <v>0.12382535375365412</v>
      </c>
      <c r="Q55" s="37">
        <f t="shared" ref="Q55:U57" si="28">IFERROR(LOGINV(1-Q$29,$W55,$X55),0)</f>
        <v>1.2836693377429965E-2</v>
      </c>
      <c r="R55" s="37">
        <f t="shared" si="28"/>
        <v>3.0465338351924439E-2</v>
      </c>
      <c r="S55" s="37">
        <f t="shared" si="28"/>
        <v>8.7945856492183019E-2</v>
      </c>
      <c r="T55" s="37">
        <f t="shared" si="28"/>
        <v>0.25387781959937034</v>
      </c>
      <c r="U55" s="37">
        <f t="shared" si="28"/>
        <v>0.60252850533477265</v>
      </c>
      <c r="W55" s="38">
        <f t="shared" si="15"/>
        <v>-2.4310339209927108</v>
      </c>
      <c r="X55" s="38">
        <f t="shared" si="25"/>
        <v>0.82722521403150728</v>
      </c>
      <c r="Z55" s="38">
        <f t="shared" si="26"/>
        <v>0.51113325377259733</v>
      </c>
      <c r="AB55" s="151">
        <v>0.99</v>
      </c>
      <c r="AC55" s="151">
        <v>0.01</v>
      </c>
      <c r="AD55" s="55">
        <f t="shared" si="18"/>
        <v>1.2836693377429965E-2</v>
      </c>
      <c r="AE55" s="55">
        <f t="shared" ref="AE55:AE57" si="29">U55</f>
        <v>0.60252850533477265</v>
      </c>
      <c r="AF55" s="46" t="s">
        <v>49</v>
      </c>
      <c r="AG55" s="1">
        <f ca="1">_xll.RiskLognormAlt(1-$AI$29,R55,1-$AJ$29,S55,1-$AK$29,T55,_xll.RiskTruncate(AD55,AE55))</f>
        <v>0.1177956330775044</v>
      </c>
      <c r="AH55" s="1">
        <f ca="1">_xll.RiskPercentile($AG55,1-AH$29)</f>
        <v>1.6018384289846411E-2</v>
      </c>
      <c r="AI55" s="1">
        <f ca="1">_xll.RiskPercentile($AG55,1-AI$29)</f>
        <v>3.1601626795015179E-2</v>
      </c>
      <c r="AJ55" s="1">
        <f ca="1">_xll.RiskPercentile($AG55,1-AJ$29)</f>
        <v>8.7945350933974722E-2</v>
      </c>
      <c r="AK55" s="1">
        <f ca="1">_xll.RiskPercentile($AG55,1-AK$29)</f>
        <v>0.24470276678109898</v>
      </c>
      <c r="AL55" s="1">
        <f ca="1">_xll.RiskPercentile($AG55,1-AL$29)</f>
        <v>0.48217540156411626</v>
      </c>
      <c r="AO55" s="152">
        <v>0.1177956330775044</v>
      </c>
      <c r="AP55" s="152">
        <v>1.6018384289846411E-2</v>
      </c>
      <c r="AQ55" s="152">
        <v>3.1601626795015179E-2</v>
      </c>
      <c r="AR55" s="152">
        <v>8.7945350933974722E-2</v>
      </c>
      <c r="AS55" s="152">
        <v>0.24470276678109898</v>
      </c>
      <c r="AT55" s="152">
        <v>0.48217540156411626</v>
      </c>
    </row>
    <row r="56" spans="1:46" x14ac:dyDescent="0.2">
      <c r="A56" s="13" t="s">
        <v>29</v>
      </c>
      <c r="B56" s="176">
        <v>1.2</v>
      </c>
      <c r="C56" s="176">
        <v>1.3</v>
      </c>
      <c r="D56" s="177">
        <v>1.5</v>
      </c>
      <c r="E56" s="106">
        <f t="shared" si="8"/>
        <v>1.3292184095087141</v>
      </c>
      <c r="F56" s="11">
        <f t="shared" si="8"/>
        <v>1.1075149937136761</v>
      </c>
      <c r="G56" s="11">
        <f t="shared" si="8"/>
        <v>1.1895325235727032</v>
      </c>
      <c r="H56" s="11">
        <f t="shared" si="8"/>
        <v>1.3248129890443248</v>
      </c>
      <c r="I56" s="11">
        <f t="shared" si="8"/>
        <v>1.4754673552704307</v>
      </c>
      <c r="J56" s="11">
        <f t="shared" si="8"/>
        <v>1.5846984676321707</v>
      </c>
      <c r="K56" s="139"/>
      <c r="L56" s="149"/>
      <c r="M56" s="4" t="s">
        <v>46</v>
      </c>
      <c r="N56" s="41" t="str">
        <f t="shared" si="5"/>
        <v/>
      </c>
      <c r="O56" s="37">
        <f t="shared" si="9"/>
        <v>1.3416407864998738</v>
      </c>
      <c r="P56" s="38">
        <f t="shared" si="24"/>
        <v>1.3298570031397585</v>
      </c>
      <c r="Q56" s="38">
        <f t="shared" si="28"/>
        <v>1.0819338561713547</v>
      </c>
      <c r="R56" s="38">
        <f t="shared" si="28"/>
        <v>1.1849610793300958</v>
      </c>
      <c r="S56" s="38">
        <f t="shared" si="28"/>
        <v>1.3248267620368075</v>
      </c>
      <c r="T56" s="38">
        <f t="shared" si="28"/>
        <v>1.4812013491626197</v>
      </c>
      <c r="U56" s="38">
        <f t="shared" si="28"/>
        <v>1.6222488458027804</v>
      </c>
      <c r="W56" s="38">
        <f t="shared" si="15"/>
        <v>0.28128170525763213</v>
      </c>
      <c r="X56" s="38">
        <f t="shared" si="25"/>
        <v>8.705991912989626E-2</v>
      </c>
      <c r="Z56" s="38">
        <f t="shared" si="26"/>
        <v>0.41399032024128646</v>
      </c>
      <c r="AB56" s="151">
        <v>0.99</v>
      </c>
      <c r="AC56" s="151">
        <v>0.01</v>
      </c>
      <c r="AD56" s="56">
        <f>MAX(1.01,Q56)</f>
        <v>1.0819338561713547</v>
      </c>
      <c r="AE56" s="55">
        <f t="shared" si="29"/>
        <v>1.6222488458027804</v>
      </c>
      <c r="AF56" s="46" t="s">
        <v>49</v>
      </c>
      <c r="AG56" s="1">
        <f ca="1">_xll.RiskLognormAlt(1-$AI$29,R56,1-$AJ$29,S56,1-$AK$29,T56,_xll.RiskTruncate(AD56,AE56))</f>
        <v>1.3292184095087141</v>
      </c>
      <c r="AH56" s="1">
        <f ca="1">_xll.RiskPercentile($AG56,1-AH$29)</f>
        <v>1.1075149937136761</v>
      </c>
      <c r="AI56" s="1">
        <f ca="1">_xll.RiskPercentile($AG56,1-AI$29)</f>
        <v>1.1895325235727032</v>
      </c>
      <c r="AJ56" s="1">
        <f ca="1">_xll.RiskPercentile($AG56,1-AJ$29)</f>
        <v>1.3248129890443248</v>
      </c>
      <c r="AK56" s="1">
        <f ca="1">_xll.RiskPercentile($AG56,1-AK$29)</f>
        <v>1.4754673552704307</v>
      </c>
      <c r="AL56" s="1">
        <f ca="1">_xll.RiskPercentile($AG56,1-AL$29)</f>
        <v>1.5846984676321707</v>
      </c>
      <c r="AO56" s="152">
        <v>1.3292184095087141</v>
      </c>
      <c r="AP56" s="152">
        <v>1.1075149937136761</v>
      </c>
      <c r="AQ56" s="152">
        <v>1.1895325235727032</v>
      </c>
      <c r="AR56" s="152">
        <v>1.3248129890443248</v>
      </c>
      <c r="AS56" s="152">
        <v>1.4754673552704307</v>
      </c>
      <c r="AT56" s="152">
        <v>1.5846984676321707</v>
      </c>
    </row>
    <row r="57" spans="1:46" x14ac:dyDescent="0.2">
      <c r="A57" s="13" t="s">
        <v>30</v>
      </c>
      <c r="B57" s="176">
        <v>0.95</v>
      </c>
      <c r="C57" s="176">
        <v>0.97</v>
      </c>
      <c r="D57" s="177">
        <v>0.98</v>
      </c>
      <c r="E57" s="106">
        <f t="shared" si="8"/>
        <v>0.96698894152416137</v>
      </c>
      <c r="F57" s="11">
        <f t="shared" si="8"/>
        <v>0.94308548562944328</v>
      </c>
      <c r="G57" s="11">
        <f t="shared" si="8"/>
        <v>0.95252302448382165</v>
      </c>
      <c r="H57" s="11">
        <f t="shared" si="8"/>
        <v>0.96692585630025341</v>
      </c>
      <c r="I57" s="11">
        <f t="shared" si="8"/>
        <v>0.98154520118399369</v>
      </c>
      <c r="J57" s="11">
        <f t="shared" si="8"/>
        <v>0.99136013880952045</v>
      </c>
      <c r="K57" s="139"/>
      <c r="L57" s="149"/>
      <c r="M57" s="4" t="s">
        <v>46</v>
      </c>
      <c r="N57" s="41" t="str">
        <f t="shared" si="5"/>
        <v/>
      </c>
      <c r="O57" s="37">
        <f t="shared" si="9"/>
        <v>0.9648834126463155</v>
      </c>
      <c r="P57" s="38">
        <f t="shared" si="24"/>
        <v>0.96699793948457335</v>
      </c>
      <c r="Q57" s="38">
        <f t="shared" si="28"/>
        <v>0.94002273690572991</v>
      </c>
      <c r="R57" s="38">
        <f t="shared" si="28"/>
        <v>0.95201186880111976</v>
      </c>
      <c r="S57" s="38">
        <f t="shared" si="28"/>
        <v>0.96692680089328509</v>
      </c>
      <c r="T57" s="38">
        <f t="shared" si="28"/>
        <v>0.98207540150010253</v>
      </c>
      <c r="U57" s="38">
        <f t="shared" si="28"/>
        <v>0.99460087674398856</v>
      </c>
      <c r="W57" s="38">
        <f t="shared" si="15"/>
        <v>-3.3632483505404438E-2</v>
      </c>
      <c r="X57" s="38">
        <f t="shared" si="25"/>
        <v>1.2130056997284814E-2</v>
      </c>
      <c r="Z57" s="38">
        <f t="shared" si="26"/>
        <v>0.60318676596109611</v>
      </c>
      <c r="AB57" s="151">
        <v>0.99</v>
      </c>
      <c r="AC57" s="151">
        <v>0.01</v>
      </c>
      <c r="AD57" s="55">
        <f t="shared" si="18"/>
        <v>0.94002273690572991</v>
      </c>
      <c r="AE57" s="55">
        <f t="shared" si="29"/>
        <v>0.99460087674398856</v>
      </c>
      <c r="AF57" s="46" t="s">
        <v>49</v>
      </c>
      <c r="AG57" s="1">
        <f ca="1">_xll.RiskLognormAlt(1-$AI$29,R57,1-$AJ$29,S57,1-$AK$29,T57,_xll.RiskTruncate(AD57,AE57))</f>
        <v>0.96698894152416137</v>
      </c>
      <c r="AH57" s="1">
        <f ca="1">_xll.RiskPercentile($AG57,1-AH$29)</f>
        <v>0.94308548562944328</v>
      </c>
      <c r="AI57" s="1">
        <f ca="1">_xll.RiskPercentile($AG57,1-AI$29)</f>
        <v>0.95252302448382165</v>
      </c>
      <c r="AJ57" s="1">
        <f ca="1">_xll.RiskPercentile($AG57,1-AJ$29)</f>
        <v>0.96692585630025341</v>
      </c>
      <c r="AK57" s="1">
        <f ca="1">_xll.RiskPercentile($AG57,1-AK$29)</f>
        <v>0.98154520118399369</v>
      </c>
      <c r="AL57" s="1">
        <f ca="1">_xll.RiskPercentile($AG57,1-AL$29)</f>
        <v>0.99136013880952045</v>
      </c>
      <c r="AO57" s="152">
        <v>0.96698894152416137</v>
      </c>
      <c r="AP57" s="152">
        <v>0.94308548562944328</v>
      </c>
      <c r="AQ57" s="152">
        <v>0.95252302448382165</v>
      </c>
      <c r="AR57" s="152">
        <v>0.96692585630025341</v>
      </c>
      <c r="AS57" s="152">
        <v>0.98154520118399369</v>
      </c>
      <c r="AT57" s="152">
        <v>0.99136013880952045</v>
      </c>
    </row>
    <row r="58" spans="1:46" x14ac:dyDescent="0.2">
      <c r="A58" s="13" t="s">
        <v>104</v>
      </c>
      <c r="B58" s="25" t="s">
        <v>34</v>
      </c>
      <c r="C58" s="25" t="s">
        <v>34</v>
      </c>
      <c r="D58" s="104" t="s">
        <v>34</v>
      </c>
      <c r="E58" s="105">
        <f t="shared" si="8"/>
        <v>102.93909812957595</v>
      </c>
      <c r="F58" s="81">
        <f t="shared" si="8"/>
        <v>33.585913663872063</v>
      </c>
      <c r="G58" s="81">
        <f t="shared" si="8"/>
        <v>59.532612440083014</v>
      </c>
      <c r="H58" s="81">
        <f t="shared" si="8"/>
        <v>102.41100435969524</v>
      </c>
      <c r="I58" s="81">
        <f t="shared" si="8"/>
        <v>142.41263707319555</v>
      </c>
      <c r="J58" s="81">
        <f t="shared" si="8"/>
        <v>167.12049228163548</v>
      </c>
      <c r="K58" s="139"/>
      <c r="L58" s="149"/>
      <c r="M58" s="4" t="s">
        <v>46</v>
      </c>
      <c r="N58" s="41" t="str">
        <f t="shared" si="5"/>
        <v/>
      </c>
      <c r="O58" s="37"/>
      <c r="P58" s="126">
        <f>520/(460+(P35*9/5+32))*(P34*0.145)/14.65/P57</f>
        <v>102.93814027652168</v>
      </c>
      <c r="Q58" s="38"/>
      <c r="R58" s="38"/>
      <c r="S58" s="126">
        <f>520/(460+(S35*9/5+32))*(S34*0.145)/14.65/S57</f>
        <v>101.12172709840965</v>
      </c>
      <c r="T58" s="38"/>
      <c r="U58" s="38"/>
      <c r="X58" s="38"/>
      <c r="Z58" s="38"/>
      <c r="AB58" s="151"/>
      <c r="AC58" s="151"/>
      <c r="AD58" s="55"/>
      <c r="AE58" s="53"/>
      <c r="AF58" s="46"/>
      <c r="AG58" s="126">
        <f ca="1">520/(460+(AG35*9/5+32))*(AG34*0.145)/14.65/AG57</f>
        <v>102.93909812957595</v>
      </c>
      <c r="AH58" s="1">
        <f ca="1">_xll.RiskPercentile($AG58,1-AH$29)</f>
        <v>33.585913663872063</v>
      </c>
      <c r="AI58" s="1">
        <f ca="1">_xll.RiskPercentile($AG58,1-AI$29)</f>
        <v>59.532612440083014</v>
      </c>
      <c r="AJ58" s="1">
        <f ca="1">_xll.RiskPercentile($AG58,1-AJ$29)</f>
        <v>102.41100435969524</v>
      </c>
      <c r="AK58" s="1">
        <f ca="1">_xll.RiskPercentile($AG58,1-AK$29)</f>
        <v>142.41263707319555</v>
      </c>
      <c r="AL58" s="1">
        <f ca="1">_xll.RiskPercentile($AG58,1-AL$29)</f>
        <v>167.12049228163548</v>
      </c>
      <c r="AO58" s="152">
        <v>102.93909812957595</v>
      </c>
      <c r="AP58" s="152">
        <v>33.585913663872063</v>
      </c>
      <c r="AQ58" s="152">
        <v>59.532612440083014</v>
      </c>
      <c r="AR58" s="152">
        <v>102.41100435969524</v>
      </c>
      <c r="AS58" s="152">
        <v>142.41263707319555</v>
      </c>
      <c r="AT58" s="152">
        <v>167.12049228163548</v>
      </c>
    </row>
    <row r="59" spans="1:46" ht="3.75" customHeight="1" x14ac:dyDescent="0.2">
      <c r="A59" s="21"/>
      <c r="B59" s="22"/>
      <c r="C59" s="22"/>
      <c r="D59" s="22"/>
      <c r="E59" s="22"/>
      <c r="F59" s="7"/>
      <c r="G59" s="7"/>
      <c r="H59" s="7"/>
      <c r="I59" s="7"/>
      <c r="J59" s="7"/>
      <c r="K59" s="8"/>
      <c r="L59" s="146"/>
      <c r="O59" s="37"/>
      <c r="AB59" s="146"/>
      <c r="AC59" s="146"/>
      <c r="AO59" s="154"/>
      <c r="AP59" s="154"/>
      <c r="AQ59" s="154"/>
      <c r="AR59" s="154"/>
      <c r="AS59" s="154"/>
      <c r="AT59" s="154"/>
    </row>
    <row r="60" spans="1:46" ht="15.75" x14ac:dyDescent="0.25">
      <c r="A60" s="224" t="s">
        <v>37</v>
      </c>
      <c r="B60" s="225"/>
      <c r="C60" s="225"/>
      <c r="D60" s="225"/>
      <c r="E60" s="225"/>
      <c r="F60" s="225"/>
      <c r="G60" s="225"/>
      <c r="H60" s="225"/>
      <c r="I60" s="225"/>
      <c r="J60" s="225"/>
      <c r="K60" s="5"/>
      <c r="L60" s="146"/>
      <c r="O60" s="37">
        <f t="shared" si="9"/>
        <v>0</v>
      </c>
      <c r="AB60" s="146"/>
      <c r="AC60" s="146"/>
      <c r="AO60" s="154"/>
      <c r="AP60" s="154"/>
      <c r="AQ60" s="154"/>
      <c r="AR60" s="154"/>
      <c r="AS60" s="154"/>
      <c r="AT60" s="154"/>
    </row>
    <row r="61" spans="1:46" ht="15" x14ac:dyDescent="0.25">
      <c r="A61" s="2"/>
      <c r="B61" s="10" t="s">
        <v>8</v>
      </c>
      <c r="C61" s="10" t="s">
        <v>9</v>
      </c>
      <c r="D61" s="100" t="s">
        <v>10</v>
      </c>
      <c r="E61" s="96" t="s">
        <v>11</v>
      </c>
      <c r="F61" s="73" t="str">
        <f>F$30</f>
        <v>P99</v>
      </c>
      <c r="G61" s="73" t="str">
        <f t="shared" ref="G61:J61" si="30">G$30</f>
        <v>P90</v>
      </c>
      <c r="H61" s="73" t="str">
        <f t="shared" si="30"/>
        <v>P50</v>
      </c>
      <c r="I61" s="73" t="str">
        <f t="shared" si="30"/>
        <v>P10</v>
      </c>
      <c r="J61" s="73" t="str">
        <f t="shared" si="30"/>
        <v>P01</v>
      </c>
      <c r="K61" s="5"/>
      <c r="L61" s="146"/>
      <c r="O61" s="37"/>
      <c r="AB61" s="146"/>
      <c r="AC61" s="146"/>
      <c r="AO61" s="154"/>
      <c r="AP61" s="154"/>
      <c r="AQ61" s="154"/>
      <c r="AR61" s="154"/>
      <c r="AS61" s="154"/>
      <c r="AT61" s="154"/>
    </row>
    <row r="62" spans="1:46" x14ac:dyDescent="0.2">
      <c r="A62" s="2" t="s">
        <v>94</v>
      </c>
      <c r="B62" s="45" t="s">
        <v>34</v>
      </c>
      <c r="C62" s="45" t="s">
        <v>34</v>
      </c>
      <c r="D62" s="101" t="s">
        <v>34</v>
      </c>
      <c r="E62" s="97">
        <f>AO62</f>
        <v>6.2772859983295126E-2</v>
      </c>
      <c r="F62" s="42">
        <f t="shared" ref="F62:J67" si="31">AP62</f>
        <v>1.7070131601517439E-2</v>
      </c>
      <c r="G62" s="42">
        <f t="shared" si="31"/>
        <v>2.7453373477180389E-2</v>
      </c>
      <c r="H62" s="42">
        <f t="shared" si="31"/>
        <v>5.4855734164021674E-2</v>
      </c>
      <c r="I62" s="42">
        <f t="shared" si="31"/>
        <v>0.11001391598851445</v>
      </c>
      <c r="J62" s="42">
        <f t="shared" si="31"/>
        <v>0.17390425433895162</v>
      </c>
      <c r="K62" s="141"/>
      <c r="L62" s="146"/>
      <c r="O62" s="37"/>
      <c r="P62" s="37">
        <f>P51*P52/P56</f>
        <v>6.4452369154959888E-2</v>
      </c>
      <c r="S62" s="37">
        <f>S51*S52/S56</f>
        <v>5.5275518414811479E-2</v>
      </c>
      <c r="AB62" s="146"/>
      <c r="AC62" s="146"/>
      <c r="AG62" s="58">
        <f ca="1">_xll.RiskOutput("Yield: Oil-in-Place per m3")+AG51*AG52/AG56</f>
        <v>6.2772859983295126E-2</v>
      </c>
      <c r="AH62" s="1">
        <f ca="1">_xll.RiskPercentile($AG62,1-AH$29)</f>
        <v>1.7070131601517439E-2</v>
      </c>
      <c r="AI62" s="1">
        <f ca="1">_xll.RiskPercentile($AG62,1-AI$29)</f>
        <v>2.7453373477180389E-2</v>
      </c>
      <c r="AJ62" s="1">
        <f ca="1">_xll.RiskPercentile($AG62,1-AJ$29)</f>
        <v>5.4855734164021674E-2</v>
      </c>
      <c r="AK62" s="1">
        <f ca="1">_xll.RiskPercentile($AG62,1-AK$29)</f>
        <v>0.11001391598851445</v>
      </c>
      <c r="AL62" s="1">
        <f ca="1">_xll.RiskPercentile($AG62,1-AL$29)</f>
        <v>0.17390425433895162</v>
      </c>
      <c r="AO62" s="153">
        <v>6.2772859983295126E-2</v>
      </c>
      <c r="AP62" s="153">
        <v>1.7070131601517439E-2</v>
      </c>
      <c r="AQ62" s="153">
        <v>2.7453373477180389E-2</v>
      </c>
      <c r="AR62" s="153">
        <v>5.4855734164021674E-2</v>
      </c>
      <c r="AS62" s="153">
        <v>0.11001391598851445</v>
      </c>
      <c r="AT62" s="153">
        <v>0.17390425433895162</v>
      </c>
    </row>
    <row r="63" spans="1:46" x14ac:dyDescent="0.2">
      <c r="A63" s="2" t="s">
        <v>92</v>
      </c>
      <c r="B63" s="45" t="s">
        <v>34</v>
      </c>
      <c r="C63" s="45" t="s">
        <v>34</v>
      </c>
      <c r="D63" s="101" t="s">
        <v>34</v>
      </c>
      <c r="E63" s="97">
        <f t="shared" ref="E63:E67" si="32">AO63</f>
        <v>9.3561237171052736E-3</v>
      </c>
      <c r="F63" s="42">
        <f t="shared" si="31"/>
        <v>1.1525618287160941E-3</v>
      </c>
      <c r="G63" s="42">
        <f t="shared" si="31"/>
        <v>2.5235886303159255E-3</v>
      </c>
      <c r="H63" s="42">
        <f t="shared" si="31"/>
        <v>6.8452240366346073E-3</v>
      </c>
      <c r="I63" s="42">
        <f t="shared" si="31"/>
        <v>1.9406045946705582E-2</v>
      </c>
      <c r="J63" s="42">
        <f t="shared" si="31"/>
        <v>4.0957733184110265E-2</v>
      </c>
      <c r="K63" s="141"/>
      <c r="L63" s="146"/>
      <c r="O63" s="37"/>
      <c r="P63" s="35">
        <f>+P62*P53</f>
        <v>9.8711439114284229E-3</v>
      </c>
      <c r="S63" s="35">
        <f>+S62*S53</f>
        <v>6.9509206690675568E-3</v>
      </c>
      <c r="AB63" s="146"/>
      <c r="AC63" s="146"/>
      <c r="AG63" s="58">
        <f ca="1">_xll.RiskOutput("Yield: Recoverable Oil per m3")+AG62*AG53</f>
        <v>9.3561237171052736E-3</v>
      </c>
      <c r="AH63" s="1">
        <f ca="1">_xll.RiskPercentile($AG63,1-AH$29)</f>
        <v>1.1525618287160941E-3</v>
      </c>
      <c r="AI63" s="1">
        <f ca="1">_xll.RiskPercentile($AG63,1-AI$29)</f>
        <v>2.5235886303159255E-3</v>
      </c>
      <c r="AJ63" s="1">
        <f ca="1">_xll.RiskPercentile($AG63,1-AJ$29)</f>
        <v>6.8452240366346073E-3</v>
      </c>
      <c r="AK63" s="1">
        <f ca="1">_xll.RiskPercentile($AG63,1-AK$29)</f>
        <v>1.9406045946705582E-2</v>
      </c>
      <c r="AL63" s="1">
        <f ca="1">_xll.RiskPercentile($AG63,1-AL$29)</f>
        <v>4.0957733184110265E-2</v>
      </c>
      <c r="AO63" s="153">
        <v>9.3561237171052736E-3</v>
      </c>
      <c r="AP63" s="153">
        <v>1.1525618287160941E-3</v>
      </c>
      <c r="AQ63" s="153">
        <v>2.5235886303159255E-3</v>
      </c>
      <c r="AR63" s="153">
        <v>6.8452240366346073E-3</v>
      </c>
      <c r="AS63" s="153">
        <v>1.9406045946705582E-2</v>
      </c>
      <c r="AT63" s="153">
        <v>4.0957733184110265E-2</v>
      </c>
    </row>
    <row r="64" spans="1:46" x14ac:dyDescent="0.2">
      <c r="A64" s="2" t="s">
        <v>89</v>
      </c>
      <c r="B64" s="45" t="s">
        <v>34</v>
      </c>
      <c r="C64" s="45" t="s">
        <v>34</v>
      </c>
      <c r="D64" s="101" t="s">
        <v>34</v>
      </c>
      <c r="E64" s="97">
        <f t="shared" si="32"/>
        <v>8.5891190525633512</v>
      </c>
      <c r="F64" s="42">
        <f t="shared" si="31"/>
        <v>1.5239764305651411</v>
      </c>
      <c r="G64" s="42">
        <f t="shared" si="31"/>
        <v>3.0810430098384622</v>
      </c>
      <c r="H64" s="42">
        <f t="shared" si="31"/>
        <v>7.1364379049579725</v>
      </c>
      <c r="I64" s="42">
        <f t="shared" si="31"/>
        <v>15.80063821766494</v>
      </c>
      <c r="J64" s="42">
        <f t="shared" si="31"/>
        <v>27.518914483246846</v>
      </c>
      <c r="K64" s="141"/>
      <c r="L64" s="146"/>
      <c r="O64" s="37"/>
      <c r="P64" s="35">
        <f>P51*P52*P58</f>
        <v>8.8230786049400685</v>
      </c>
      <c r="S64" s="35">
        <f>S51*S52*S58</f>
        <v>7.4051932288072795</v>
      </c>
      <c r="AB64" s="146"/>
      <c r="AC64" s="146"/>
      <c r="AG64" s="58">
        <f ca="1">_xll.RiskOutput("Yield: Gas-in-Place per m3")+AG51*AG52*AG58</f>
        <v>8.5891190525633512</v>
      </c>
      <c r="AH64" s="1">
        <f ca="1">_xll.RiskPercentile($AG64,1-AH$29)</f>
        <v>1.5239764305651411</v>
      </c>
      <c r="AI64" s="1">
        <f ca="1">_xll.RiskPercentile($AG64,1-AI$29)</f>
        <v>3.0810430098384622</v>
      </c>
      <c r="AJ64" s="1">
        <f ca="1">_xll.RiskPercentile($AG64,1-AJ$29)</f>
        <v>7.1364379049579725</v>
      </c>
      <c r="AK64" s="1">
        <f ca="1">_xll.RiskPercentile($AG64,1-AK$29)</f>
        <v>15.80063821766494</v>
      </c>
      <c r="AL64" s="1">
        <f ca="1">_xll.RiskPercentile($AG64,1-AL$29)</f>
        <v>27.518914483246846</v>
      </c>
      <c r="AO64" s="153">
        <v>8.5891190525633512</v>
      </c>
      <c r="AP64" s="153">
        <v>1.5239764305651411</v>
      </c>
      <c r="AQ64" s="153">
        <v>3.0810430098384622</v>
      </c>
      <c r="AR64" s="153">
        <v>7.1364379049579725</v>
      </c>
      <c r="AS64" s="153">
        <v>15.80063821766494</v>
      </c>
      <c r="AT64" s="153">
        <v>27.518914483246846</v>
      </c>
    </row>
    <row r="65" spans="1:46" x14ac:dyDescent="0.2">
      <c r="A65" s="2" t="s">
        <v>90</v>
      </c>
      <c r="B65" s="45" t="s">
        <v>34</v>
      </c>
      <c r="C65" s="45" t="s">
        <v>34</v>
      </c>
      <c r="D65" s="101" t="s">
        <v>34</v>
      </c>
      <c r="E65" s="97">
        <f t="shared" si="32"/>
        <v>4.7126843628829187</v>
      </c>
      <c r="F65" s="42">
        <f t="shared" si="31"/>
        <v>0.7708692238970225</v>
      </c>
      <c r="G65" s="42">
        <f t="shared" si="31"/>
        <v>1.5841697457975075</v>
      </c>
      <c r="H65" s="42">
        <f t="shared" si="31"/>
        <v>3.8362317163308557</v>
      </c>
      <c r="I65" s="42">
        <f t="shared" si="31"/>
        <v>8.8446028073340326</v>
      </c>
      <c r="J65" s="42">
        <f t="shared" si="31"/>
        <v>16.336798528590851</v>
      </c>
      <c r="K65" s="141"/>
      <c r="L65" s="146"/>
      <c r="O65" s="37"/>
      <c r="P65" s="35">
        <f>+P64*P54</f>
        <v>4.8558370514964517</v>
      </c>
      <c r="Q65" s="35"/>
      <c r="R65" s="35"/>
      <c r="S65" s="35">
        <f>+S64*S54</f>
        <v>3.9795034042212802</v>
      </c>
      <c r="AB65" s="146"/>
      <c r="AC65" s="146"/>
      <c r="AG65" s="58">
        <f ca="1">_xll.RiskOutput("Yield: Raw Recoverable Gas per m3")+AG64*AG54</f>
        <v>4.7126843628829187</v>
      </c>
      <c r="AH65" s="1">
        <f ca="1">_xll.RiskPercentile($AG65,1-AH$29)</f>
        <v>0.7708692238970225</v>
      </c>
      <c r="AI65" s="1">
        <f ca="1">_xll.RiskPercentile($AG65,1-AI$29)</f>
        <v>1.5841697457975075</v>
      </c>
      <c r="AJ65" s="1">
        <f ca="1">_xll.RiskPercentile($AG65,1-AJ$29)</f>
        <v>3.8362317163308557</v>
      </c>
      <c r="AK65" s="1">
        <f ca="1">_xll.RiskPercentile($AG65,1-AK$29)</f>
        <v>8.8446028073340326</v>
      </c>
      <c r="AL65" s="1">
        <f ca="1">_xll.RiskPercentile($AG65,1-AL$29)</f>
        <v>16.336798528590851</v>
      </c>
      <c r="AO65" s="153">
        <v>4.7126843628829187</v>
      </c>
      <c r="AP65" s="153">
        <v>0.7708692238970225</v>
      </c>
      <c r="AQ65" s="153">
        <v>1.5841697457975075</v>
      </c>
      <c r="AR65" s="153">
        <v>3.8362317163308557</v>
      </c>
      <c r="AS65" s="153">
        <v>8.8446028073340326</v>
      </c>
      <c r="AT65" s="153">
        <v>16.336798528590851</v>
      </c>
    </row>
    <row r="66" spans="1:46" x14ac:dyDescent="0.2">
      <c r="A66" s="2" t="s">
        <v>91</v>
      </c>
      <c r="B66" s="45" t="s">
        <v>34</v>
      </c>
      <c r="C66" s="45" t="s">
        <v>34</v>
      </c>
      <c r="D66" s="101" t="s">
        <v>34</v>
      </c>
      <c r="E66" s="97">
        <f t="shared" si="32"/>
        <v>4.0570067851865206</v>
      </c>
      <c r="F66" s="42">
        <f t="shared" si="31"/>
        <v>0.66051312144792573</v>
      </c>
      <c r="G66" s="42">
        <f t="shared" si="31"/>
        <v>1.3642983692676784</v>
      </c>
      <c r="H66" s="42">
        <f t="shared" si="31"/>
        <v>3.3021714301786758</v>
      </c>
      <c r="I66" s="42">
        <f t="shared" si="31"/>
        <v>7.6193728059917323</v>
      </c>
      <c r="J66" s="42">
        <f t="shared" si="31"/>
        <v>13.997387062606787</v>
      </c>
      <c r="K66" s="141"/>
      <c r="L66" s="146"/>
      <c r="O66" s="37"/>
      <c r="P66" s="35">
        <f>+P65*P71</f>
        <v>4.1688014686143013</v>
      </c>
      <c r="Q66" s="35"/>
      <c r="R66" s="35"/>
      <c r="S66" s="35">
        <f>+S65*S71</f>
        <v>3.4684594629575778</v>
      </c>
      <c r="AB66" s="146"/>
      <c r="AC66" s="146"/>
      <c r="AG66" s="58">
        <f ca="1">_xll.RiskOutput("Yield: Marketable Gas (MMcf/ac-ft)")+AG65*AG71</f>
        <v>4.0570067851865206</v>
      </c>
      <c r="AH66" s="1">
        <f ca="1">_xll.RiskPercentile($AG66,1-AH$29)</f>
        <v>0.66051312144792573</v>
      </c>
      <c r="AI66" s="1">
        <f ca="1">_xll.RiskPercentile($AG66,1-AI$29)</f>
        <v>1.3642983692676784</v>
      </c>
      <c r="AJ66" s="1">
        <f ca="1">_xll.RiskPercentile($AG66,1-AJ$29)</f>
        <v>3.3021714301786758</v>
      </c>
      <c r="AK66" s="1">
        <f ca="1">_xll.RiskPercentile($AG66,1-AK$29)</f>
        <v>7.6193728059917323</v>
      </c>
      <c r="AL66" s="1">
        <f ca="1">_xll.RiskPercentile($AG66,1-AL$29)</f>
        <v>13.997387062606787</v>
      </c>
      <c r="AO66" s="153">
        <v>4.0570067851865206</v>
      </c>
      <c r="AP66" s="153">
        <v>0.66051312144792573</v>
      </c>
      <c r="AQ66" s="153">
        <v>1.3642983692676784</v>
      </c>
      <c r="AR66" s="153">
        <v>3.3021714301786758</v>
      </c>
      <c r="AS66" s="153">
        <v>7.6193728059917323</v>
      </c>
      <c r="AT66" s="153">
        <v>13.997387062606787</v>
      </c>
    </row>
    <row r="67" spans="1:46" x14ac:dyDescent="0.2">
      <c r="A67" s="2" t="s">
        <v>93</v>
      </c>
      <c r="B67" s="232">
        <v>10</v>
      </c>
      <c r="C67" s="232">
        <v>40</v>
      </c>
      <c r="D67" s="233">
        <v>150</v>
      </c>
      <c r="E67" s="97">
        <f t="shared" si="32"/>
        <v>62.790945772208204</v>
      </c>
      <c r="F67" s="42">
        <f t="shared" si="31"/>
        <v>4.4568681052815844</v>
      </c>
      <c r="G67" s="42">
        <f t="shared" si="31"/>
        <v>10.614515804700842</v>
      </c>
      <c r="H67" s="42">
        <f t="shared" si="31"/>
        <v>39.228473273611399</v>
      </c>
      <c r="I67" s="42">
        <f t="shared" si="31"/>
        <v>144.99754970160308</v>
      </c>
      <c r="J67" s="42">
        <f t="shared" si="31"/>
        <v>344.73167462387806</v>
      </c>
      <c r="K67" s="141"/>
      <c r="L67" s="146"/>
      <c r="N67" s="41" t="str">
        <f>IF(OR(Z67&lt;$Q$22,Z67&gt;$S$22),IF(Z67=0,"","Check Best Est. for bias"),"")</f>
        <v/>
      </c>
      <c r="O67" s="60">
        <f t="shared" si="9"/>
        <v>38.729833462074168</v>
      </c>
      <c r="P67" s="60">
        <f>EXP(W67+X67^2/2)</f>
        <v>68.557192781991134</v>
      </c>
      <c r="Q67" s="60">
        <f t="shared" ref="Q67:U67" si="33">IFERROR(LOGINV(1-Q$29,$W67,$X67),0)</f>
        <v>3.3588941404172732</v>
      </c>
      <c r="R67" s="60">
        <f t="shared" si="33"/>
        <v>10.129913682242362</v>
      </c>
      <c r="S67" s="60">
        <f t="shared" si="33"/>
        <v>39.232986989843326</v>
      </c>
      <c r="T67" s="60">
        <f t="shared" si="33"/>
        <v>151.94870523363551</v>
      </c>
      <c r="U67" s="60">
        <f t="shared" si="33"/>
        <v>458.2541764635663</v>
      </c>
      <c r="W67" s="38">
        <f t="shared" ref="W67" si="34">IF(AND(B67=C67,D67=C67, C67&lt;&gt;0),LN(C67),IFERROR(LN(B67)*0.3+LN(C67)*0.4+LN(D67)*0.3,0))</f>
        <v>3.669517897772665</v>
      </c>
      <c r="X67" s="38">
        <f>IF(AND(B67=C67,D67=C67,C67&lt;&gt;0),0.0000000000000001,IFERROR(LN(D67/B67)/SUM(NORMSINV(R$29),-NORMSINV(T$29)),0))</f>
        <v>1.0565513998460971</v>
      </c>
      <c r="Z67" s="38">
        <f>IFERROR(LOGNORMDIST(C67,W67,X67),0)</f>
        <v>0.50731030326471105</v>
      </c>
      <c r="AB67" s="151">
        <v>0.99</v>
      </c>
      <c r="AC67" s="151">
        <v>0.01</v>
      </c>
      <c r="AD67" s="55">
        <f t="shared" ref="AD67" si="35">Q67</f>
        <v>3.3588941404172732</v>
      </c>
      <c r="AE67" s="53">
        <f t="shared" ref="AE67" si="36">U67</f>
        <v>458.2541764635663</v>
      </c>
      <c r="AF67" s="46" t="s">
        <v>49</v>
      </c>
      <c r="AG67" s="1">
        <f ca="1">_xll.RiskLognormAlt(1-$AI$29,R67,1-$AJ$29,S67,1-$AK$29,T67,_xll.RiskTruncate(AD67,AE67))</f>
        <v>62.790945772208204</v>
      </c>
      <c r="AH67" s="1">
        <f ca="1">_xll.RiskPercentile($AG67,1-AH$29)</f>
        <v>4.4568681052815844</v>
      </c>
      <c r="AI67" s="1">
        <f ca="1">_xll.RiskPercentile($AG67,1-AI$29)</f>
        <v>10.614515804700842</v>
      </c>
      <c r="AJ67" s="1">
        <f ca="1">_xll.RiskPercentile($AG67,1-AJ$29)</f>
        <v>39.228473273611399</v>
      </c>
      <c r="AK67" s="1">
        <f ca="1">_xll.RiskPercentile($AG67,1-AK$29)</f>
        <v>144.99754970160308</v>
      </c>
      <c r="AL67" s="1">
        <f ca="1">_xll.RiskPercentile($AG67,1-AL$29)</f>
        <v>344.73167462387806</v>
      </c>
      <c r="AO67" s="153">
        <v>62.790945772208204</v>
      </c>
      <c r="AP67" s="153">
        <v>4.4568681052815844</v>
      </c>
      <c r="AQ67" s="153">
        <v>10.614515804700842</v>
      </c>
      <c r="AR67" s="153">
        <v>39.228473273611399</v>
      </c>
      <c r="AS67" s="153">
        <v>144.99754970160308</v>
      </c>
      <c r="AT67" s="153">
        <v>344.73167462387806</v>
      </c>
    </row>
    <row r="68" spans="1:46" x14ac:dyDescent="0.2">
      <c r="A68" s="26"/>
      <c r="B68" s="28"/>
      <c r="C68" s="28"/>
      <c r="D68" s="102"/>
      <c r="E68" s="98"/>
      <c r="F68" s="27"/>
      <c r="G68" s="27"/>
      <c r="H68" s="27"/>
      <c r="I68" s="27"/>
      <c r="J68" s="27"/>
      <c r="K68" s="142"/>
      <c r="L68" s="146"/>
      <c r="AO68" s="154"/>
      <c r="AP68" s="154"/>
      <c r="AQ68" s="154"/>
      <c r="AR68" s="154"/>
      <c r="AS68" s="154"/>
      <c r="AT68" s="154"/>
    </row>
    <row r="69" spans="1:46" x14ac:dyDescent="0.2">
      <c r="A69" s="26" t="s">
        <v>103</v>
      </c>
      <c r="B69" s="29" t="s">
        <v>34</v>
      </c>
      <c r="C69" s="140">
        <v>6</v>
      </c>
      <c r="D69" s="103" t="s">
        <v>34</v>
      </c>
      <c r="E69" s="61" t="s">
        <v>34</v>
      </c>
      <c r="F69" s="27"/>
      <c r="G69" s="27"/>
      <c r="H69" s="27"/>
      <c r="I69" s="27"/>
      <c r="J69" s="27"/>
      <c r="K69" s="142"/>
      <c r="L69" s="146"/>
      <c r="P69" s="57">
        <f>$C69</f>
        <v>6</v>
      </c>
      <c r="S69" s="57">
        <f>$C69</f>
        <v>6</v>
      </c>
      <c r="AG69" s="57">
        <f>$C69</f>
        <v>6</v>
      </c>
      <c r="AO69" s="154">
        <v>6</v>
      </c>
      <c r="AP69" s="154"/>
      <c r="AQ69" s="154"/>
      <c r="AR69" s="154"/>
      <c r="AS69" s="154"/>
      <c r="AT69" s="154"/>
    </row>
    <row r="70" spans="1:46" x14ac:dyDescent="0.2">
      <c r="A70" s="26" t="s">
        <v>35</v>
      </c>
      <c r="B70" s="29" t="s">
        <v>34</v>
      </c>
      <c r="C70" s="140">
        <v>0.1</v>
      </c>
      <c r="D70" s="103" t="s">
        <v>34</v>
      </c>
      <c r="E70" s="61" t="s">
        <v>34</v>
      </c>
      <c r="F70" s="27"/>
      <c r="G70" s="27"/>
      <c r="H70" s="27"/>
      <c r="I70" s="27"/>
      <c r="J70" s="27"/>
      <c r="K70" s="142"/>
      <c r="L70" s="146"/>
      <c r="P70" s="57">
        <f>$C70</f>
        <v>0.1</v>
      </c>
      <c r="S70" s="57">
        <f>$C70</f>
        <v>0.1</v>
      </c>
      <c r="AG70" s="57">
        <f>$C70</f>
        <v>0.1</v>
      </c>
      <c r="AO70" s="154">
        <v>0.1</v>
      </c>
      <c r="AP70" s="154"/>
      <c r="AQ70" s="154"/>
      <c r="AR70" s="154"/>
      <c r="AS70" s="154"/>
      <c r="AT70" s="154"/>
    </row>
    <row r="71" spans="1:46" x14ac:dyDescent="0.2">
      <c r="A71" s="26" t="s">
        <v>36</v>
      </c>
      <c r="B71" s="25" t="s">
        <v>34</v>
      </c>
      <c r="C71" s="25" t="s">
        <v>34</v>
      </c>
      <c r="D71" s="104" t="s">
        <v>34</v>
      </c>
      <c r="E71" s="99">
        <f t="shared" ref="E71:J71" si="37">AO71</f>
        <v>0.86086961756647395</v>
      </c>
      <c r="F71" s="14">
        <f t="shared" si="37"/>
        <v>0.74503393378438554</v>
      </c>
      <c r="G71" s="14">
        <f t="shared" si="37"/>
        <v>0.82456408413142157</v>
      </c>
      <c r="H71" s="14">
        <f t="shared" si="37"/>
        <v>0.86960124128255656</v>
      </c>
      <c r="I71" s="14">
        <f t="shared" si="37"/>
        <v>0.8856557809030452</v>
      </c>
      <c r="J71" s="14">
        <f t="shared" si="37"/>
        <v>0.89155678921383674</v>
      </c>
      <c r="K71" s="142"/>
      <c r="L71" s="147" t="s">
        <v>58</v>
      </c>
      <c r="P71" s="38">
        <f>(1-P40-P39)*(1-P70)</f>
        <v>0.85851346006958318</v>
      </c>
      <c r="S71" s="38">
        <f>(1-S40-S39)*(1-S70)</f>
        <v>0.8715809764802287</v>
      </c>
      <c r="AG71" s="58">
        <f ca="1">_xll.RiskOutput("Marketable Gas (Fraction of Raw)")+(1-AG40-AG39)*(1-AG70)</f>
        <v>0.86086961756647395</v>
      </c>
      <c r="AH71" s="1">
        <f ca="1">_xll.RiskPercentile($AG71,1-AH$29)</f>
        <v>0.74503393378438554</v>
      </c>
      <c r="AI71" s="1">
        <f ca="1">_xll.RiskPercentile($AG71,1-AI$29)</f>
        <v>0.82456408413142157</v>
      </c>
      <c r="AJ71" s="1">
        <f ca="1">_xll.RiskPercentile($AG71,1-AJ$29)</f>
        <v>0.86960124128255656</v>
      </c>
      <c r="AK71" s="1">
        <f ca="1">_xll.RiskPercentile($AG71,1-AK$29)</f>
        <v>0.8856557809030452</v>
      </c>
      <c r="AL71" s="1">
        <f ca="1">_xll.RiskPercentile($AG71,1-AL$29)</f>
        <v>0.89155678921383674</v>
      </c>
      <c r="AO71" s="155">
        <v>0.86086961756647395</v>
      </c>
      <c r="AP71" s="155">
        <v>0.74503393378438554</v>
      </c>
      <c r="AQ71" s="155">
        <v>0.82456408413142157</v>
      </c>
      <c r="AR71" s="155">
        <v>0.86960124128255656</v>
      </c>
      <c r="AS71" s="155">
        <v>0.8856557809030452</v>
      </c>
      <c r="AT71" s="155">
        <v>0.89155678921383674</v>
      </c>
    </row>
    <row r="72" spans="1:46" ht="3.75" customHeight="1" x14ac:dyDescent="0.2">
      <c r="A72" s="30"/>
      <c r="B72" s="31"/>
      <c r="C72" s="32"/>
      <c r="D72" s="31"/>
      <c r="E72" s="31"/>
      <c r="F72" s="33"/>
      <c r="G72" s="33"/>
      <c r="H72" s="33"/>
      <c r="I72" s="33"/>
      <c r="J72" s="33"/>
      <c r="K72" s="34"/>
      <c r="L72" s="146"/>
      <c r="AG72" s="57"/>
      <c r="AO72" s="154"/>
      <c r="AP72" s="154"/>
      <c r="AQ72" s="154"/>
      <c r="AR72" s="154"/>
      <c r="AS72" s="154"/>
      <c r="AT72" s="154"/>
    </row>
    <row r="73" spans="1:46" ht="15.75" x14ac:dyDescent="0.25">
      <c r="A73" s="162" t="s">
        <v>38</v>
      </c>
      <c r="B73" s="63"/>
      <c r="C73" s="64" t="s">
        <v>61</v>
      </c>
      <c r="D73" s="65"/>
      <c r="E73" s="226" t="s">
        <v>66</v>
      </c>
      <c r="F73" s="227"/>
      <c r="G73" s="227"/>
      <c r="H73" s="227"/>
      <c r="I73" s="227"/>
      <c r="J73" s="228"/>
      <c r="K73" s="142"/>
      <c r="L73" s="146"/>
      <c r="AO73" s="154"/>
      <c r="AP73" s="154"/>
      <c r="AQ73" s="154"/>
      <c r="AR73" s="154"/>
      <c r="AS73" s="154"/>
      <c r="AT73" s="154"/>
    </row>
    <row r="74" spans="1:46" ht="15" x14ac:dyDescent="0.25">
      <c r="A74" s="26"/>
      <c r="B74" s="66"/>
      <c r="C74" s="67"/>
      <c r="D74" s="68"/>
      <c r="E74" s="73" t="s">
        <v>11</v>
      </c>
      <c r="F74" s="73" t="str">
        <f>F$30</f>
        <v>P99</v>
      </c>
      <c r="G74" s="73" t="str">
        <f t="shared" ref="G74:J74" si="38">G$30</f>
        <v>P90</v>
      </c>
      <c r="H74" s="73" t="str">
        <f t="shared" si="38"/>
        <v>P50</v>
      </c>
      <c r="I74" s="73" t="str">
        <f t="shared" si="38"/>
        <v>P10</v>
      </c>
      <c r="J74" s="73" t="str">
        <f t="shared" si="38"/>
        <v>P01</v>
      </c>
      <c r="K74" s="142"/>
      <c r="L74" s="146"/>
      <c r="AO74" s="154"/>
      <c r="AP74" s="154"/>
      <c r="AQ74" s="154"/>
      <c r="AR74" s="154"/>
      <c r="AS74" s="154"/>
      <c r="AT74" s="154"/>
    </row>
    <row r="75" spans="1:46" x14ac:dyDescent="0.2">
      <c r="A75" s="48" t="s">
        <v>56</v>
      </c>
      <c r="B75" s="66"/>
      <c r="C75" s="67"/>
      <c r="D75" s="68"/>
      <c r="E75" s="61"/>
      <c r="F75" s="27"/>
      <c r="G75" s="27"/>
      <c r="H75" s="27"/>
      <c r="I75" s="27"/>
      <c r="J75" s="27"/>
      <c r="K75" s="142"/>
      <c r="L75" s="146"/>
      <c r="AO75" s="154"/>
      <c r="AP75" s="154"/>
      <c r="AQ75" s="154"/>
      <c r="AR75" s="154"/>
      <c r="AS75" s="154"/>
      <c r="AT75" s="154"/>
    </row>
    <row r="76" spans="1:46" ht="14.25" x14ac:dyDescent="0.2">
      <c r="A76" s="50" t="s">
        <v>107</v>
      </c>
      <c r="B76" s="66"/>
      <c r="C76" s="67">
        <f t="shared" ref="C76:C84" si="39">E76*$B$27</f>
        <v>2.1574594443133328E-2</v>
      </c>
      <c r="D76" s="68"/>
      <c r="E76" s="179">
        <f t="shared" ref="E76:J84" si="40">AO76</f>
        <v>0.27691021995213599</v>
      </c>
      <c r="F76" s="179">
        <f t="shared" si="40"/>
        <v>5.2144418153783634E-4</v>
      </c>
      <c r="G76" s="179">
        <f t="shared" si="40"/>
        <v>3.406204975620818E-3</v>
      </c>
      <c r="H76" s="179">
        <f t="shared" si="40"/>
        <v>4.2405377855017953E-2</v>
      </c>
      <c r="I76" s="179">
        <f t="shared" si="40"/>
        <v>0.54578567988467086</v>
      </c>
      <c r="J76" s="179">
        <f t="shared" si="40"/>
        <v>3.5846161154591365</v>
      </c>
      <c r="K76" s="142"/>
      <c r="L76" s="146"/>
      <c r="P76" s="119">
        <f>P62*P$50*P48</f>
        <v>0.40498012881648132</v>
      </c>
      <c r="Q76" s="38"/>
      <c r="R76" s="38"/>
      <c r="S76" s="119">
        <f>S62*S$50*S48</f>
        <v>4.3369480593081121E-2</v>
      </c>
      <c r="AG76" s="77">
        <f ca="1">AG62*AG$50*AG48</f>
        <v>0.27691021995213599</v>
      </c>
      <c r="AH76" s="1">
        <f ca="1">_xll.RiskPercentile($AG76,1-AH$29)</f>
        <v>5.2144418153783634E-4</v>
      </c>
      <c r="AI76" s="1">
        <f ca="1">_xll.RiskPercentile($AG76,1-AI$29)</f>
        <v>3.406204975620818E-3</v>
      </c>
      <c r="AJ76" s="1">
        <f ca="1">_xll.RiskPercentile($AG76,1-AJ$29)</f>
        <v>4.2405377855017953E-2</v>
      </c>
      <c r="AK76" s="1">
        <f ca="1">_xll.RiskPercentile($AG76,1-AK$29)</f>
        <v>0.54578567988467086</v>
      </c>
      <c r="AL76" s="1">
        <f ca="1">_xll.RiskPercentile($AG76,1-AL$29)</f>
        <v>3.5846161154591365</v>
      </c>
      <c r="AO76" s="156">
        <v>0.27691021995213599</v>
      </c>
      <c r="AP76" s="156">
        <v>5.2144418153783634E-4</v>
      </c>
      <c r="AQ76" s="156">
        <v>3.406204975620818E-3</v>
      </c>
      <c r="AR76" s="156">
        <v>4.2405377855017953E-2</v>
      </c>
      <c r="AS76" s="156">
        <v>0.54578567988467086</v>
      </c>
      <c r="AT76" s="156">
        <v>3.5846161154591365</v>
      </c>
    </row>
    <row r="77" spans="1:46" ht="14.25" x14ac:dyDescent="0.2">
      <c r="A77" s="50" t="s">
        <v>108</v>
      </c>
      <c r="B77" s="66"/>
      <c r="C77" s="67">
        <f t="shared" si="39"/>
        <v>6.1094995337442155E-3</v>
      </c>
      <c r="D77" s="68"/>
      <c r="E77" s="179">
        <f t="shared" si="40"/>
        <v>7.8415511547427333E-2</v>
      </c>
      <c r="F77" s="179">
        <f t="shared" si="40"/>
        <v>1.0369970686453408E-4</v>
      </c>
      <c r="G77" s="179">
        <f t="shared" si="40"/>
        <v>8.1898338244361043E-4</v>
      </c>
      <c r="H77" s="179">
        <f t="shared" si="40"/>
        <v>1.1207174148630877E-2</v>
      </c>
      <c r="I77" s="179">
        <f t="shared" si="40"/>
        <v>0.15164552486742774</v>
      </c>
      <c r="J77" s="179">
        <f t="shared" si="40"/>
        <v>1.1293325491908679</v>
      </c>
      <c r="K77" s="142"/>
      <c r="L77" s="146"/>
      <c r="P77" s="119">
        <f>P81*P67/1000</f>
        <v>0.11503264740616159</v>
      </c>
      <c r="Q77" s="38"/>
      <c r="R77" s="38"/>
      <c r="S77" s="119">
        <f>S81*S67/1000</f>
        <v>1.188130209336421E-2</v>
      </c>
      <c r="AG77" s="77">
        <f ca="1">AG81*AG67/1000</f>
        <v>7.8415511547427333E-2</v>
      </c>
      <c r="AH77" s="1">
        <f ca="1">_xll.RiskPercentile($AG77,1-AH$29)</f>
        <v>1.0369970686453408E-4</v>
      </c>
      <c r="AI77" s="1">
        <f ca="1">_xll.RiskPercentile($AG77,1-AI$29)</f>
        <v>8.1898338244361043E-4</v>
      </c>
      <c r="AJ77" s="1">
        <f ca="1">_xll.RiskPercentile($AG77,1-AJ$29)</f>
        <v>1.1207174148630877E-2</v>
      </c>
      <c r="AK77" s="1">
        <f ca="1">_xll.RiskPercentile($AG77,1-AK$29)</f>
        <v>0.15164552486742774</v>
      </c>
      <c r="AL77" s="1">
        <f ca="1">_xll.RiskPercentile($AG77,1-AL$29)</f>
        <v>1.1293325491908679</v>
      </c>
      <c r="AO77" s="156">
        <v>7.8415511547427333E-2</v>
      </c>
      <c r="AP77" s="156">
        <v>1.0369970686453408E-4</v>
      </c>
      <c r="AQ77" s="156">
        <v>8.1898338244361043E-4</v>
      </c>
      <c r="AR77" s="156">
        <v>1.1207174148630877E-2</v>
      </c>
      <c r="AS77" s="156">
        <v>0.15164552486742774</v>
      </c>
      <c r="AT77" s="156">
        <v>1.1293325491908679</v>
      </c>
    </row>
    <row r="78" spans="1:46" ht="14.25" x14ac:dyDescent="0.2">
      <c r="A78" s="49" t="s">
        <v>109</v>
      </c>
      <c r="B78" s="66"/>
      <c r="C78" s="67">
        <f t="shared" si="39"/>
        <v>2.7684093976877541E-2</v>
      </c>
      <c r="D78" s="68"/>
      <c r="E78" s="179">
        <f t="shared" si="40"/>
        <v>0.35532573149956331</v>
      </c>
      <c r="F78" s="180">
        <f t="shared" si="40"/>
        <v>9.0090525877304045E-4</v>
      </c>
      <c r="G78" s="180">
        <f t="shared" si="40"/>
        <v>5.5691553430477266E-3</v>
      </c>
      <c r="H78" s="180">
        <f t="shared" si="40"/>
        <v>6.3314008243942066E-2</v>
      </c>
      <c r="I78" s="180">
        <f t="shared" si="40"/>
        <v>0.73377516361111073</v>
      </c>
      <c r="J78" s="180">
        <f t="shared" si="40"/>
        <v>4.3965975124732424</v>
      </c>
      <c r="K78" s="142"/>
      <c r="L78" s="146"/>
      <c r="P78" s="119">
        <f>P76+P77</f>
        <v>0.52001277622264297</v>
      </c>
      <c r="Q78" s="38"/>
      <c r="R78" s="38"/>
      <c r="S78" s="119">
        <f>S76+S77</f>
        <v>5.5250782686445329E-2</v>
      </c>
      <c r="AD78" s="57"/>
      <c r="AE78" s="57"/>
      <c r="AG78" s="77">
        <f ca="1">AG76+AG77</f>
        <v>0.35532573149956331</v>
      </c>
      <c r="AH78" s="1">
        <f ca="1">_xll.RiskPercentile($AG78,1-AH$29)</f>
        <v>9.0090525877304045E-4</v>
      </c>
      <c r="AI78" s="1">
        <f ca="1">_xll.RiskPercentile($AG78,1-AI$29)</f>
        <v>5.5691553430477266E-3</v>
      </c>
      <c r="AJ78" s="1">
        <f ca="1">_xll.RiskPercentile($AG78,1-AJ$29)</f>
        <v>6.3314008243942066E-2</v>
      </c>
      <c r="AK78" s="1">
        <f ca="1">_xll.RiskPercentile($AG78,1-AK$29)</f>
        <v>0.73377516361111073</v>
      </c>
      <c r="AL78" s="1">
        <f ca="1">_xll.RiskPercentile($AG78,1-AL$29)</f>
        <v>4.3965975124732424</v>
      </c>
      <c r="AO78" s="156">
        <v>0.35532573149956331</v>
      </c>
      <c r="AP78" s="156">
        <v>9.0090525877304045E-4</v>
      </c>
      <c r="AQ78" s="156">
        <v>5.5691553430477266E-3</v>
      </c>
      <c r="AR78" s="156">
        <v>6.3314008243942066E-2</v>
      </c>
      <c r="AS78" s="156">
        <v>0.73377516361111073</v>
      </c>
      <c r="AT78" s="156">
        <v>4.3965975124732424</v>
      </c>
    </row>
    <row r="79" spans="1:46" x14ac:dyDescent="0.2">
      <c r="A79" s="120" t="s">
        <v>100</v>
      </c>
      <c r="B79" s="121"/>
      <c r="C79" s="160">
        <f t="shared" si="39"/>
        <v>0.17421600339649038</v>
      </c>
      <c r="D79" s="122"/>
      <c r="E79" s="181">
        <f t="shared" si="40"/>
        <v>2.2360648283267519</v>
      </c>
      <c r="F79" s="182">
        <f t="shared" si="40"/>
        <v>5.6693967934587433E-3</v>
      </c>
      <c r="G79" s="182">
        <f t="shared" si="40"/>
        <v>3.5046694573799345E-2</v>
      </c>
      <c r="H79" s="182">
        <f t="shared" si="40"/>
        <v>0.39843505387912742</v>
      </c>
      <c r="I79" s="182">
        <f t="shared" si="40"/>
        <v>4.6176471046047203</v>
      </c>
      <c r="J79" s="182">
        <f t="shared" si="40"/>
        <v>27.667788145994116</v>
      </c>
      <c r="K79" s="142"/>
      <c r="L79" s="146"/>
      <c r="P79" s="124">
        <f>P78*6.293</f>
        <v>3.2724404007690922</v>
      </c>
      <c r="Q79" s="38"/>
      <c r="R79" s="38"/>
      <c r="S79" s="124">
        <f>S78*6.293</f>
        <v>0.34769317544580047</v>
      </c>
      <c r="AG79" s="124">
        <f t="shared" ref="AG79:AL79" ca="1" si="41">AG78*6.293</f>
        <v>2.2360648283267519</v>
      </c>
      <c r="AH79" s="124">
        <f t="shared" ca="1" si="41"/>
        <v>5.6693967934587433E-3</v>
      </c>
      <c r="AI79" s="124">
        <f t="shared" ca="1" si="41"/>
        <v>3.5046694573799345E-2</v>
      </c>
      <c r="AJ79" s="124">
        <f t="shared" ca="1" si="41"/>
        <v>0.39843505387912742</v>
      </c>
      <c r="AK79" s="124">
        <f t="shared" ca="1" si="41"/>
        <v>4.6176471046047203</v>
      </c>
      <c r="AL79" s="124">
        <f t="shared" ca="1" si="41"/>
        <v>27.667788145994116</v>
      </c>
      <c r="AO79" s="156">
        <v>2.2360648283267519</v>
      </c>
      <c r="AP79" s="156">
        <v>5.6693967934587433E-3</v>
      </c>
      <c r="AQ79" s="156">
        <v>3.5046694573799345E-2</v>
      </c>
      <c r="AR79" s="156">
        <v>0.39843505387912742</v>
      </c>
      <c r="AS79" s="156">
        <v>4.6176471046047203</v>
      </c>
      <c r="AT79" s="156">
        <v>27.667788145994116</v>
      </c>
    </row>
    <row r="80" spans="1:46" ht="19.5" customHeight="1" x14ac:dyDescent="0.2">
      <c r="A80" s="50" t="s">
        <v>110</v>
      </c>
      <c r="B80" s="66"/>
      <c r="C80" s="67">
        <f t="shared" si="39"/>
        <v>2.5413930108192987E-6</v>
      </c>
      <c r="D80" s="68"/>
      <c r="E80" s="179">
        <f t="shared" si="40"/>
        <v>3.2618814664892849E-5</v>
      </c>
      <c r="F80" s="179">
        <f t="shared" si="40"/>
        <v>3.114149544366481E-8</v>
      </c>
      <c r="G80" s="179">
        <f t="shared" si="40"/>
        <v>2.4472841174864758E-7</v>
      </c>
      <c r="H80" s="179">
        <f t="shared" si="40"/>
        <v>3.7751102482966932E-6</v>
      </c>
      <c r="I80" s="179">
        <f t="shared" si="40"/>
        <v>6.0774229696035864E-5</v>
      </c>
      <c r="J80" s="179">
        <f t="shared" si="40"/>
        <v>4.7007335536039795E-4</v>
      </c>
      <c r="K80" s="142"/>
      <c r="L80" s="146"/>
      <c r="P80" s="119">
        <f>P76*P55/1000</f>
        <v>5.014680771390122E-5</v>
      </c>
      <c r="Q80" s="38"/>
      <c r="R80" s="38"/>
      <c r="S80" s="119">
        <f>S76*S55/1000</f>
        <v>3.8141661163796289E-6</v>
      </c>
      <c r="AG80" s="119">
        <f ca="1">AG76*AG55/1000</f>
        <v>3.2618814664892849E-5</v>
      </c>
      <c r="AH80" s="1">
        <f ca="1">_xll.RiskPercentile($AG80,1-AH$29)</f>
        <v>3.114149544366481E-8</v>
      </c>
      <c r="AI80" s="1">
        <f ca="1">_xll.RiskPercentile($AG80,1-AI$29)</f>
        <v>2.4472841174864758E-7</v>
      </c>
      <c r="AJ80" s="1">
        <f ca="1">_xll.RiskPercentile($AG80,1-AJ$29)</f>
        <v>3.7751102482966932E-6</v>
      </c>
      <c r="AK80" s="1">
        <f ca="1">_xll.RiskPercentile($AG80,1-AK$29)</f>
        <v>6.0774229696035864E-5</v>
      </c>
      <c r="AL80" s="1">
        <f ca="1">_xll.RiskPercentile($AG80,1-AL$29)</f>
        <v>4.7007335536039795E-4</v>
      </c>
      <c r="AO80" s="156">
        <v>3.2618814664892849E-5</v>
      </c>
      <c r="AP80" s="156">
        <v>3.114149544366481E-8</v>
      </c>
      <c r="AQ80" s="156">
        <v>2.4472841174864758E-7</v>
      </c>
      <c r="AR80" s="156">
        <v>3.7751102482966932E-6</v>
      </c>
      <c r="AS80" s="156">
        <v>6.0774229696035864E-5</v>
      </c>
      <c r="AT80" s="156">
        <v>4.7007335536039795E-4</v>
      </c>
    </row>
    <row r="81" spans="1:46" ht="14.25" x14ac:dyDescent="0.2">
      <c r="A81" s="50" t="s">
        <v>111</v>
      </c>
      <c r="B81" s="66"/>
      <c r="C81" s="67">
        <f t="shared" si="39"/>
        <v>9.7299052572135822E-2</v>
      </c>
      <c r="D81" s="68"/>
      <c r="E81" s="179">
        <f t="shared" si="40"/>
        <v>1.2488346939684845</v>
      </c>
      <c r="F81" s="179">
        <f t="shared" si="40"/>
        <v>5.0355100063011835E-3</v>
      </c>
      <c r="G81" s="179">
        <f t="shared" si="40"/>
        <v>2.9138877347715739E-2</v>
      </c>
      <c r="H81" s="179">
        <f t="shared" si="40"/>
        <v>0.28817633509684748</v>
      </c>
      <c r="I81" s="179">
        <f t="shared" si="40"/>
        <v>2.7690390767663451</v>
      </c>
      <c r="J81" s="179">
        <f t="shared" si="40"/>
        <v>14.949315056190109</v>
      </c>
      <c r="K81" s="142"/>
      <c r="L81" s="146"/>
      <c r="P81" s="119">
        <f>P64*P49*P$50/1000</f>
        <v>1.6779077838259855</v>
      </c>
      <c r="Q81" s="38"/>
      <c r="R81" s="38"/>
      <c r="S81" s="119">
        <f>S64*S49*S$50/1000</f>
        <v>0.30283960016707506</v>
      </c>
      <c r="AG81" s="119">
        <f ca="1">AG64*AG49*AG$50/1000</f>
        <v>1.2488346939684845</v>
      </c>
      <c r="AH81" s="1">
        <f ca="1">_xll.RiskPercentile($AG81,1-AH$29)</f>
        <v>5.0355100063011835E-3</v>
      </c>
      <c r="AI81" s="1">
        <f ca="1">_xll.RiskPercentile($AG81,1-AI$29)</f>
        <v>2.9138877347715739E-2</v>
      </c>
      <c r="AJ81" s="1">
        <f ca="1">_xll.RiskPercentile($AG81,1-AJ$29)</f>
        <v>0.28817633509684748</v>
      </c>
      <c r="AK81" s="1">
        <f ca="1">_xll.RiskPercentile($AG81,1-AK$29)</f>
        <v>2.7690390767663451</v>
      </c>
      <c r="AL81" s="1">
        <f ca="1">_xll.RiskPercentile($AG81,1-AL$29)</f>
        <v>14.949315056190109</v>
      </c>
      <c r="AO81" s="156">
        <v>1.2488346939684845</v>
      </c>
      <c r="AP81" s="156">
        <v>5.0355100063011835E-3</v>
      </c>
      <c r="AQ81" s="156">
        <v>2.9138877347715739E-2</v>
      </c>
      <c r="AR81" s="156">
        <v>0.28817633509684748</v>
      </c>
      <c r="AS81" s="156">
        <v>2.7690390767663451</v>
      </c>
      <c r="AT81" s="156">
        <v>14.949315056190109</v>
      </c>
    </row>
    <row r="82" spans="1:46" ht="14.25" x14ac:dyDescent="0.2">
      <c r="A82" s="49" t="s">
        <v>112</v>
      </c>
      <c r="B82" s="66"/>
      <c r="C82" s="67">
        <f t="shared" si="39"/>
        <v>9.7301593965146635E-2</v>
      </c>
      <c r="D82" s="68"/>
      <c r="E82" s="179">
        <f t="shared" si="40"/>
        <v>1.2488673127831493</v>
      </c>
      <c r="F82" s="179">
        <f t="shared" si="40"/>
        <v>5.0355632704236859E-3</v>
      </c>
      <c r="G82" s="179">
        <f t="shared" si="40"/>
        <v>2.9140085952549636E-2</v>
      </c>
      <c r="H82" s="179">
        <f t="shared" si="40"/>
        <v>0.28818097096579559</v>
      </c>
      <c r="I82" s="179">
        <f t="shared" si="40"/>
        <v>2.7690665834627812</v>
      </c>
      <c r="J82" s="179">
        <f t="shared" si="40"/>
        <v>14.949387622013532</v>
      </c>
      <c r="K82" s="142"/>
      <c r="L82" s="146"/>
      <c r="P82" s="119">
        <f>P80+P81</f>
        <v>1.6779579306336994</v>
      </c>
      <c r="Q82" s="38"/>
      <c r="R82" s="38"/>
      <c r="S82" s="119">
        <f>S80+S81</f>
        <v>0.30284341433319145</v>
      </c>
      <c r="AG82" s="77">
        <f ca="1">AG80+AG81</f>
        <v>1.2488673127831493</v>
      </c>
      <c r="AH82" s="1">
        <f ca="1">_xll.RiskPercentile($AG82,1-AH$29)</f>
        <v>5.0355632704236859E-3</v>
      </c>
      <c r="AI82" s="1">
        <f ca="1">_xll.RiskPercentile($AG82,1-AI$29)</f>
        <v>2.9140085952549636E-2</v>
      </c>
      <c r="AJ82" s="1">
        <f ca="1">_xll.RiskPercentile($AG82,1-AJ$29)</f>
        <v>0.28818097096579559</v>
      </c>
      <c r="AK82" s="1">
        <f ca="1">_xll.RiskPercentile($AG82,1-AK$29)</f>
        <v>2.7690665834627812</v>
      </c>
      <c r="AL82" s="1">
        <f ca="1">_xll.RiskPercentile($AG82,1-AL$29)</f>
        <v>14.949387622013532</v>
      </c>
      <c r="AO82" s="156">
        <v>1.2488673127831493</v>
      </c>
      <c r="AP82" s="156">
        <v>5.0355632704236859E-3</v>
      </c>
      <c r="AQ82" s="156">
        <v>2.9140085952549636E-2</v>
      </c>
      <c r="AR82" s="156">
        <v>0.28818097096579559</v>
      </c>
      <c r="AS82" s="156">
        <v>2.7690665834627812</v>
      </c>
      <c r="AT82" s="156">
        <v>14.949387622013532</v>
      </c>
    </row>
    <row r="83" spans="1:46" x14ac:dyDescent="0.2">
      <c r="A83" s="120" t="s">
        <v>101</v>
      </c>
      <c r="B83" s="121"/>
      <c r="C83" s="160">
        <f t="shared" si="39"/>
        <v>3.4536227761989151</v>
      </c>
      <c r="D83" s="125"/>
      <c r="E83" s="181">
        <f t="shared" si="40"/>
        <v>44.327296399925103</v>
      </c>
      <c r="F83" s="181">
        <f t="shared" si="40"/>
        <v>0.1787322827204183</v>
      </c>
      <c r="G83" s="181">
        <f t="shared" si="40"/>
        <v>1.0342982107997967</v>
      </c>
      <c r="H83" s="181">
        <f t="shared" si="40"/>
        <v>10.228695383459948</v>
      </c>
      <c r="I83" s="181">
        <f t="shared" si="40"/>
        <v>98.285249313427954</v>
      </c>
      <c r="J83" s="181">
        <f t="shared" si="40"/>
        <v>530.61356425574832</v>
      </c>
      <c r="K83" s="142"/>
      <c r="L83" s="146"/>
      <c r="P83" s="124">
        <f>P82*35.494</f>
        <v>59.557438789912524</v>
      </c>
      <c r="Q83" s="38"/>
      <c r="R83" s="38"/>
      <c r="S83" s="124">
        <f>S82*35.494</f>
        <v>10.749124148342297</v>
      </c>
      <c r="AG83" s="124">
        <f t="shared" ref="AG83:AL83" ca="1" si="42">AG82*35.494</f>
        <v>44.327296399925103</v>
      </c>
      <c r="AH83" s="124">
        <f t="shared" ca="1" si="42"/>
        <v>0.1787322827204183</v>
      </c>
      <c r="AI83" s="124">
        <f t="shared" ca="1" si="42"/>
        <v>1.0342982107997967</v>
      </c>
      <c r="AJ83" s="124">
        <f t="shared" ca="1" si="42"/>
        <v>10.228695383459948</v>
      </c>
      <c r="AK83" s="124">
        <f t="shared" ca="1" si="42"/>
        <v>98.285249313427954</v>
      </c>
      <c r="AL83" s="124">
        <f t="shared" ca="1" si="42"/>
        <v>530.61356425574832</v>
      </c>
      <c r="AO83" s="156">
        <v>44.327296399925103</v>
      </c>
      <c r="AP83" s="156">
        <v>0.1787322827204183</v>
      </c>
      <c r="AQ83" s="156">
        <v>1.0342982107997967</v>
      </c>
      <c r="AR83" s="156">
        <v>10.228695383459948</v>
      </c>
      <c r="AS83" s="156">
        <v>98.285249313427954</v>
      </c>
      <c r="AT83" s="156">
        <v>530.61356425574832</v>
      </c>
    </row>
    <row r="84" spans="1:46" x14ac:dyDescent="0.2">
      <c r="A84" s="123" t="s">
        <v>40</v>
      </c>
      <c r="B84" s="121"/>
      <c r="C84" s="160">
        <f t="shared" si="39"/>
        <v>0.74981979942964283</v>
      </c>
      <c r="D84" s="125"/>
      <c r="E84" s="181">
        <f t="shared" si="40"/>
        <v>9.6239475616476025</v>
      </c>
      <c r="F84" s="181">
        <f t="shared" si="40"/>
        <v>3.5458110580195129E-2</v>
      </c>
      <c r="G84" s="181">
        <f t="shared" si="40"/>
        <v>0.20742972970709878</v>
      </c>
      <c r="H84" s="181">
        <f t="shared" si="40"/>
        <v>2.1032176177891189</v>
      </c>
      <c r="I84" s="181">
        <f t="shared" si="40"/>
        <v>20.998521990176048</v>
      </c>
      <c r="J84" s="181">
        <f t="shared" si="40"/>
        <v>116.10338218861884</v>
      </c>
      <c r="K84" s="142"/>
      <c r="L84" s="146"/>
      <c r="P84" s="119">
        <f>P79+P83/P$69</f>
        <v>13.198680199087846</v>
      </c>
      <c r="Q84" s="38"/>
      <c r="R84" s="38"/>
      <c r="S84" s="119">
        <f>S79+S83/S$69</f>
        <v>2.1392138668361831</v>
      </c>
      <c r="AG84" s="119">
        <f t="shared" ref="AG84:AL84" ca="1" si="43">AG79+AG83/$AG$69</f>
        <v>9.6239475616476025</v>
      </c>
      <c r="AH84" s="119">
        <f t="shared" ca="1" si="43"/>
        <v>3.5458110580195129E-2</v>
      </c>
      <c r="AI84" s="119">
        <f t="shared" ca="1" si="43"/>
        <v>0.20742972970709878</v>
      </c>
      <c r="AJ84" s="119">
        <f t="shared" ca="1" si="43"/>
        <v>2.1032176177891189</v>
      </c>
      <c r="AK84" s="119">
        <f t="shared" ca="1" si="43"/>
        <v>20.998521990176048</v>
      </c>
      <c r="AL84" s="119">
        <f t="shared" ca="1" si="43"/>
        <v>116.10338218861884</v>
      </c>
      <c r="AO84" s="156">
        <v>9.6239475616476025</v>
      </c>
      <c r="AP84" s="156">
        <v>3.5458110580195129E-2</v>
      </c>
      <c r="AQ84" s="156">
        <v>0.20742972970709878</v>
      </c>
      <c r="AR84" s="156">
        <v>2.1032176177891189</v>
      </c>
      <c r="AS84" s="156">
        <v>20.998521990176048</v>
      </c>
      <c r="AT84" s="156">
        <v>116.10338218861884</v>
      </c>
    </row>
    <row r="85" spans="1:46" x14ac:dyDescent="0.2">
      <c r="A85" s="26"/>
      <c r="B85" s="66"/>
      <c r="C85" s="67"/>
      <c r="D85" s="68"/>
      <c r="E85" s="183"/>
      <c r="F85" s="184"/>
      <c r="G85" s="184"/>
      <c r="H85" s="184"/>
      <c r="I85" s="184"/>
      <c r="J85" s="184"/>
      <c r="K85" s="142"/>
      <c r="L85" s="146"/>
      <c r="P85" s="38"/>
      <c r="Q85" s="38"/>
      <c r="R85" s="38"/>
      <c r="S85" s="38"/>
      <c r="AG85" s="60"/>
      <c r="AH85" s="60"/>
      <c r="AI85" s="60"/>
      <c r="AJ85" s="60"/>
      <c r="AK85" s="60"/>
      <c r="AL85" s="60"/>
      <c r="AM85" s="60"/>
      <c r="AO85" s="156"/>
      <c r="AP85" s="156"/>
      <c r="AQ85" s="156"/>
      <c r="AR85" s="156"/>
      <c r="AS85" s="156"/>
      <c r="AT85" s="156"/>
    </row>
    <row r="86" spans="1:46" x14ac:dyDescent="0.2">
      <c r="A86" s="48" t="s">
        <v>39</v>
      </c>
      <c r="B86" s="66"/>
      <c r="C86" s="67"/>
      <c r="D86" s="68"/>
      <c r="E86" s="183"/>
      <c r="F86" s="184"/>
      <c r="G86" s="184"/>
      <c r="H86" s="184"/>
      <c r="I86" s="184"/>
      <c r="J86" s="184"/>
      <c r="K86" s="142"/>
      <c r="L86" s="146"/>
      <c r="P86" s="38"/>
      <c r="Q86" s="38"/>
      <c r="R86" s="38"/>
      <c r="S86" s="38"/>
      <c r="AO86" s="156"/>
      <c r="AP86" s="156"/>
      <c r="AQ86" s="156"/>
      <c r="AR86" s="156"/>
      <c r="AS86" s="156"/>
      <c r="AT86" s="156"/>
    </row>
    <row r="87" spans="1:46" ht="14.25" x14ac:dyDescent="0.2">
      <c r="A87" s="50" t="s">
        <v>107</v>
      </c>
      <c r="B87" s="66"/>
      <c r="C87" s="67">
        <f t="shared" ref="C87:C96" si="44">E87*$B$27</f>
        <v>3.215634508449099E-3</v>
      </c>
      <c r="D87" s="68"/>
      <c r="E87" s="179">
        <f t="shared" ref="E87:J96" si="45">AO87</f>
        <v>4.1272713671043071E-2</v>
      </c>
      <c r="F87" s="179">
        <f t="shared" si="45"/>
        <v>5.4445432939335083E-5</v>
      </c>
      <c r="G87" s="179">
        <f t="shared" si="45"/>
        <v>3.8894222135860531E-4</v>
      </c>
      <c r="H87" s="179">
        <f t="shared" si="45"/>
        <v>5.4464320325713234E-3</v>
      </c>
      <c r="I87" s="179">
        <f t="shared" si="45"/>
        <v>7.569421101567024E-2</v>
      </c>
      <c r="J87" s="179">
        <f t="shared" si="45"/>
        <v>0.59966759815691661</v>
      </c>
      <c r="K87" s="142"/>
      <c r="L87" s="146"/>
      <c r="P87" s="38">
        <f>P53*P76</f>
        <v>6.2024362878035089E-2</v>
      </c>
      <c r="Q87" s="38"/>
      <c r="R87" s="38"/>
      <c r="S87" s="38">
        <f>S53*S76</f>
        <v>5.453731194321897E-3</v>
      </c>
      <c r="AG87" s="77">
        <f ca="1">AG53*AG76</f>
        <v>4.1272713671043071E-2</v>
      </c>
      <c r="AH87" s="1">
        <f ca="1">_xll.RiskPercentile($AG87,1-AH$29)</f>
        <v>5.4445432939335083E-5</v>
      </c>
      <c r="AI87" s="1">
        <f ca="1">_xll.RiskPercentile($AG87,1-AI$29)</f>
        <v>3.8894222135860531E-4</v>
      </c>
      <c r="AJ87" s="1">
        <f ca="1">_xll.RiskPercentile($AG87,1-AJ$29)</f>
        <v>5.4464320325713234E-3</v>
      </c>
      <c r="AK87" s="1">
        <f ca="1">_xll.RiskPercentile($AG87,1-AK$29)</f>
        <v>7.569421101567024E-2</v>
      </c>
      <c r="AL87" s="1">
        <f ca="1">_xll.RiskPercentile($AG87,1-AL$29)</f>
        <v>0.59966759815691661</v>
      </c>
      <c r="AO87" s="156">
        <v>4.1272713671043071E-2</v>
      </c>
      <c r="AP87" s="156">
        <v>5.4445432939335083E-5</v>
      </c>
      <c r="AQ87" s="156">
        <v>3.8894222135860531E-4</v>
      </c>
      <c r="AR87" s="156">
        <v>5.4464320325713234E-3</v>
      </c>
      <c r="AS87" s="156">
        <v>7.569421101567024E-2</v>
      </c>
      <c r="AT87" s="156">
        <v>0.59966759815691661</v>
      </c>
    </row>
    <row r="88" spans="1:46" ht="14.25" x14ac:dyDescent="0.2">
      <c r="A88" s="50" t="s">
        <v>108</v>
      </c>
      <c r="B88" s="66"/>
      <c r="C88" s="67">
        <f t="shared" si="44"/>
        <v>3.3521648426940911E-3</v>
      </c>
      <c r="D88" s="68"/>
      <c r="E88" s="179">
        <f t="shared" si="45"/>
        <v>4.3025082411302394E-2</v>
      </c>
      <c r="F88" s="179">
        <f t="shared" si="45"/>
        <v>5.4491020167255721E-5</v>
      </c>
      <c r="G88" s="179">
        <f t="shared" si="45"/>
        <v>4.3545520217485228E-4</v>
      </c>
      <c r="H88" s="179">
        <f t="shared" si="45"/>
        <v>5.9732125140414729E-3</v>
      </c>
      <c r="I88" s="179">
        <f t="shared" si="45"/>
        <v>8.226849270933867E-2</v>
      </c>
      <c r="J88" s="179">
        <f t="shared" si="45"/>
        <v>0.63907254475646591</v>
      </c>
      <c r="K88" s="142"/>
      <c r="L88" s="146"/>
      <c r="P88" s="38">
        <f>P77*P54</f>
        <v>6.3308944237878167E-2</v>
      </c>
      <c r="Q88" s="38"/>
      <c r="R88" s="38"/>
      <c r="S88" s="38">
        <f>S77*S54</f>
        <v>6.3849356345208755E-3</v>
      </c>
      <c r="AG88" s="77">
        <f ca="1">AG77*AG54</f>
        <v>4.3025082411302394E-2</v>
      </c>
      <c r="AH88" s="1">
        <f ca="1">_xll.RiskPercentile($AG88,1-AH$29)</f>
        <v>5.4491020167255721E-5</v>
      </c>
      <c r="AI88" s="1">
        <f ca="1">_xll.RiskPercentile($AG88,1-AI$29)</f>
        <v>4.3545520217485228E-4</v>
      </c>
      <c r="AJ88" s="1">
        <f ca="1">_xll.RiskPercentile($AG88,1-AJ$29)</f>
        <v>5.9732125140414729E-3</v>
      </c>
      <c r="AK88" s="1">
        <f ca="1">_xll.RiskPercentile($AG88,1-AK$29)</f>
        <v>8.226849270933867E-2</v>
      </c>
      <c r="AL88" s="1">
        <f ca="1">_xll.RiskPercentile($AG88,1-AL$29)</f>
        <v>0.63907254475646591</v>
      </c>
      <c r="AO88" s="156">
        <v>4.3025082411302394E-2</v>
      </c>
      <c r="AP88" s="156">
        <v>5.4491020167255721E-5</v>
      </c>
      <c r="AQ88" s="156">
        <v>4.3545520217485228E-4</v>
      </c>
      <c r="AR88" s="156">
        <v>5.9732125140414729E-3</v>
      </c>
      <c r="AS88" s="156">
        <v>8.226849270933867E-2</v>
      </c>
      <c r="AT88" s="156">
        <v>0.63907254475646591</v>
      </c>
    </row>
    <row r="89" spans="1:46" ht="14.25" x14ac:dyDescent="0.2">
      <c r="A89" s="49" t="s">
        <v>109</v>
      </c>
      <c r="B89" s="66"/>
      <c r="C89" s="67">
        <f t="shared" si="44"/>
        <v>6.5677993511431909E-3</v>
      </c>
      <c r="D89" s="68"/>
      <c r="E89" s="179">
        <f t="shared" si="45"/>
        <v>8.4297796082345472E-2</v>
      </c>
      <c r="F89" s="185">
        <f t="shared" si="45"/>
        <v>1.9133656291190596E-4</v>
      </c>
      <c r="G89" s="185">
        <f t="shared" si="45"/>
        <v>1.2530109112608187E-3</v>
      </c>
      <c r="H89" s="185">
        <f t="shared" si="45"/>
        <v>1.4661270240900198E-2</v>
      </c>
      <c r="I89" s="185">
        <f t="shared" si="45"/>
        <v>0.17386028782573221</v>
      </c>
      <c r="J89" s="185">
        <f t="shared" si="45"/>
        <v>1.1798892644864831</v>
      </c>
      <c r="K89" s="142"/>
      <c r="L89" s="146"/>
      <c r="P89" s="38">
        <f>P87+P88</f>
        <v>0.12533330711591326</v>
      </c>
      <c r="Q89" s="38"/>
      <c r="R89" s="38"/>
      <c r="S89" s="38">
        <f>S87+S88</f>
        <v>1.1838666828842773E-2</v>
      </c>
      <c r="AG89" s="77">
        <f ca="1">AG87+AG88</f>
        <v>8.4297796082345472E-2</v>
      </c>
      <c r="AH89" s="1">
        <f ca="1">_xll.RiskPercentile($AG89,1-AH$29)</f>
        <v>1.9133656291190596E-4</v>
      </c>
      <c r="AI89" s="1">
        <f ca="1">_xll.RiskPercentile($AG89,1-AI$29)</f>
        <v>1.2530109112608187E-3</v>
      </c>
      <c r="AJ89" s="1">
        <f ca="1">_xll.RiskPercentile($AG89,1-AJ$29)</f>
        <v>1.4661270240900198E-2</v>
      </c>
      <c r="AK89" s="1">
        <f ca="1">_xll.RiskPercentile($AG89,1-AK$29)</f>
        <v>0.17386028782573221</v>
      </c>
      <c r="AL89" s="1">
        <f ca="1">_xll.RiskPercentile($AG89,1-AL$29)</f>
        <v>1.1798892644864831</v>
      </c>
      <c r="AO89" s="156">
        <v>8.4297796082345472E-2</v>
      </c>
      <c r="AP89" s="156">
        <v>1.9133656291190596E-4</v>
      </c>
      <c r="AQ89" s="156">
        <v>1.2530109112608187E-3</v>
      </c>
      <c r="AR89" s="156">
        <v>1.4661270240900198E-2</v>
      </c>
      <c r="AS89" s="156">
        <v>0.17386028782573221</v>
      </c>
      <c r="AT89" s="156">
        <v>1.1798892644864831</v>
      </c>
    </row>
    <row r="90" spans="1:46" x14ac:dyDescent="0.2">
      <c r="A90" s="120" t="s">
        <v>100</v>
      </c>
      <c r="B90" s="121"/>
      <c r="C90" s="161">
        <f t="shared" si="44"/>
        <v>4.1331161316744094E-2</v>
      </c>
      <c r="D90" s="122"/>
      <c r="E90" s="186">
        <f t="shared" si="45"/>
        <v>0.53048603074620004</v>
      </c>
      <c r="F90" s="187">
        <f t="shared" si="45"/>
        <v>1.2040809904046241E-3</v>
      </c>
      <c r="G90" s="187">
        <f t="shared" si="45"/>
        <v>7.8851976645643324E-3</v>
      </c>
      <c r="H90" s="187">
        <f t="shared" si="45"/>
        <v>9.2263373625984954E-2</v>
      </c>
      <c r="I90" s="187">
        <f t="shared" si="45"/>
        <v>1.0941027912873329</v>
      </c>
      <c r="J90" s="187">
        <f t="shared" si="45"/>
        <v>7.4250431414134388</v>
      </c>
      <c r="K90" s="142"/>
      <c r="L90" s="146"/>
      <c r="P90" s="124">
        <f>P89*6.293</f>
        <v>0.78872250168044211</v>
      </c>
      <c r="Q90" s="38"/>
      <c r="R90" s="38"/>
      <c r="S90" s="124">
        <f>S89*6.293</f>
        <v>7.4500730353907571E-2</v>
      </c>
      <c r="AG90" s="124">
        <f t="shared" ref="AG90:AL90" ca="1" si="46">AG89*6.293</f>
        <v>0.53048603074620004</v>
      </c>
      <c r="AH90" s="124">
        <f t="shared" ca="1" si="46"/>
        <v>1.2040809904046241E-3</v>
      </c>
      <c r="AI90" s="124">
        <f t="shared" ca="1" si="46"/>
        <v>7.8851976645643324E-3</v>
      </c>
      <c r="AJ90" s="124">
        <f t="shared" ca="1" si="46"/>
        <v>9.2263373625984954E-2</v>
      </c>
      <c r="AK90" s="124">
        <f t="shared" ca="1" si="46"/>
        <v>1.0941027912873329</v>
      </c>
      <c r="AL90" s="124">
        <f t="shared" ca="1" si="46"/>
        <v>7.4250431414134388</v>
      </c>
      <c r="AO90" s="156">
        <v>0.53048603074620004</v>
      </c>
      <c r="AP90" s="156">
        <v>1.2040809904046241E-3</v>
      </c>
      <c r="AQ90" s="156">
        <v>7.8851976645643324E-3</v>
      </c>
      <c r="AR90" s="156">
        <v>9.2263373625984954E-2</v>
      </c>
      <c r="AS90" s="156">
        <v>1.0941027912873329</v>
      </c>
      <c r="AT90" s="156">
        <v>7.4250431414134388</v>
      </c>
    </row>
    <row r="91" spans="1:46" ht="19.5" customHeight="1" x14ac:dyDescent="0.2">
      <c r="A91" s="50" t="s">
        <v>110</v>
      </c>
      <c r="B91" s="66"/>
      <c r="C91" s="67">
        <f t="shared" si="44"/>
        <v>3.7878770266863129E-7</v>
      </c>
      <c r="D91" s="68"/>
      <c r="E91" s="179">
        <f t="shared" si="45"/>
        <v>4.8617454357070888E-6</v>
      </c>
      <c r="F91" s="179">
        <f t="shared" si="45"/>
        <v>3.1214673296941333E-9</v>
      </c>
      <c r="G91" s="179">
        <f t="shared" si="45"/>
        <v>2.7970349561247039E-8</v>
      </c>
      <c r="H91" s="179">
        <f t="shared" si="45"/>
        <v>4.7224011685789789E-7</v>
      </c>
      <c r="I91" s="179">
        <f t="shared" si="45"/>
        <v>8.2248581732153899E-6</v>
      </c>
      <c r="J91" s="179">
        <f t="shared" si="45"/>
        <v>7.3651655400568049E-5</v>
      </c>
      <c r="K91" s="142"/>
      <c r="L91" s="146"/>
      <c r="P91" s="38">
        <f>P80*P53</f>
        <v>7.6801886747177079E-6</v>
      </c>
      <c r="Q91" s="38"/>
      <c r="R91" s="38"/>
      <c r="S91" s="38">
        <f>S80*S53</f>
        <v>4.7963306096277544E-7</v>
      </c>
      <c r="AG91" s="77">
        <f ca="1">AG80*AG53</f>
        <v>4.8617454357070888E-6</v>
      </c>
      <c r="AH91" s="1">
        <f ca="1">_xll.RiskPercentile($AG91,1-AH$29)</f>
        <v>3.1214673296941333E-9</v>
      </c>
      <c r="AI91" s="1">
        <f ca="1">_xll.RiskPercentile($AG91,1-AI$29)</f>
        <v>2.7970349561247039E-8</v>
      </c>
      <c r="AJ91" s="1">
        <f ca="1">_xll.RiskPercentile($AG91,1-AJ$29)</f>
        <v>4.7224011685789789E-7</v>
      </c>
      <c r="AK91" s="1">
        <f ca="1">_xll.RiskPercentile($AG91,1-AK$29)</f>
        <v>8.2248581732153899E-6</v>
      </c>
      <c r="AL91" s="1">
        <f ca="1">_xll.RiskPercentile($AG91,1-AL$29)</f>
        <v>7.3651655400568049E-5</v>
      </c>
      <c r="AO91" s="156">
        <v>4.8617454357070888E-6</v>
      </c>
      <c r="AP91" s="156">
        <v>3.1214673296941333E-9</v>
      </c>
      <c r="AQ91" s="156">
        <v>2.7970349561247039E-8</v>
      </c>
      <c r="AR91" s="156">
        <v>4.7224011685789789E-7</v>
      </c>
      <c r="AS91" s="156">
        <v>8.2248581732153899E-6</v>
      </c>
      <c r="AT91" s="156">
        <v>7.3651655400568049E-5</v>
      </c>
    </row>
    <row r="92" spans="1:46" ht="14.25" x14ac:dyDescent="0.2">
      <c r="A92" s="50" t="s">
        <v>111</v>
      </c>
      <c r="B92" s="66"/>
      <c r="C92" s="67">
        <f t="shared" si="44"/>
        <v>5.3386118037702615E-2</v>
      </c>
      <c r="D92" s="68"/>
      <c r="E92" s="179">
        <f t="shared" si="45"/>
        <v>0.68521156804020711</v>
      </c>
      <c r="F92" s="179">
        <f t="shared" si="45"/>
        <v>2.7263270308175405E-3</v>
      </c>
      <c r="G92" s="179">
        <f t="shared" si="45"/>
        <v>1.5309691119209467E-2</v>
      </c>
      <c r="H92" s="179">
        <f t="shared" si="45"/>
        <v>0.15254976370502113</v>
      </c>
      <c r="I92" s="179">
        <f t="shared" si="45"/>
        <v>1.4918637402926778</v>
      </c>
      <c r="J92" s="179">
        <f t="shared" si="45"/>
        <v>8.2788456954624081</v>
      </c>
      <c r="K92" s="142"/>
      <c r="L92" s="146"/>
      <c r="P92" s="38">
        <f>P81*P54</f>
        <v>0.92344714929034266</v>
      </c>
      <c r="Q92" s="38"/>
      <c r="R92" s="38"/>
      <c r="S92" s="38">
        <f>S81*S54</f>
        <v>0.16274406116908238</v>
      </c>
      <c r="AG92" s="77">
        <f ca="1">AG81*AG54</f>
        <v>0.68521156804020711</v>
      </c>
      <c r="AH92" s="1">
        <f ca="1">_xll.RiskPercentile($AG92,1-AH$29)</f>
        <v>2.7263270308175405E-3</v>
      </c>
      <c r="AI92" s="1">
        <f ca="1">_xll.RiskPercentile($AG92,1-AI$29)</f>
        <v>1.5309691119209467E-2</v>
      </c>
      <c r="AJ92" s="1">
        <f ca="1">_xll.RiskPercentile($AG92,1-AJ$29)</f>
        <v>0.15254976370502113</v>
      </c>
      <c r="AK92" s="1">
        <f ca="1">_xll.RiskPercentile($AG92,1-AK$29)</f>
        <v>1.4918637402926778</v>
      </c>
      <c r="AL92" s="1">
        <f ca="1">_xll.RiskPercentile($AG92,1-AL$29)</f>
        <v>8.2788456954624081</v>
      </c>
      <c r="AO92" s="156">
        <v>0.68521156804020711</v>
      </c>
      <c r="AP92" s="156">
        <v>2.7263270308175405E-3</v>
      </c>
      <c r="AQ92" s="156">
        <v>1.5309691119209467E-2</v>
      </c>
      <c r="AR92" s="156">
        <v>0.15254976370502113</v>
      </c>
      <c r="AS92" s="156">
        <v>1.4918637402926778</v>
      </c>
      <c r="AT92" s="156">
        <v>8.2788456954624081</v>
      </c>
    </row>
    <row r="93" spans="1:46" ht="14.25" x14ac:dyDescent="0.2">
      <c r="A93" s="49" t="s">
        <v>112</v>
      </c>
      <c r="B93" s="66"/>
      <c r="C93" s="67">
        <f t="shared" si="44"/>
        <v>5.3386496825405284E-2</v>
      </c>
      <c r="D93" s="68"/>
      <c r="E93" s="179">
        <f t="shared" si="45"/>
        <v>0.68521642978564279</v>
      </c>
      <c r="F93" s="180">
        <f t="shared" si="45"/>
        <v>2.7266008358952918E-3</v>
      </c>
      <c r="G93" s="180">
        <f t="shared" si="45"/>
        <v>1.5309749535890038E-2</v>
      </c>
      <c r="H93" s="180">
        <f t="shared" si="45"/>
        <v>0.15255003635324363</v>
      </c>
      <c r="I93" s="180">
        <f t="shared" si="45"/>
        <v>1.4918667315023748</v>
      </c>
      <c r="J93" s="180">
        <f t="shared" si="45"/>
        <v>8.2791899912307052</v>
      </c>
      <c r="K93" s="142"/>
      <c r="L93" s="146"/>
      <c r="P93" s="38">
        <f>P91+P92</f>
        <v>0.92345482947901736</v>
      </c>
      <c r="Q93" s="38"/>
      <c r="R93" s="38"/>
      <c r="S93" s="38">
        <f>S91+S92</f>
        <v>0.16274454080214334</v>
      </c>
      <c r="AG93" s="77">
        <f ca="1">AG91+AG92</f>
        <v>0.68521642978564279</v>
      </c>
      <c r="AH93" s="1">
        <f ca="1">_xll.RiskPercentile($AG93,1-AH$29)</f>
        <v>2.7266008358952918E-3</v>
      </c>
      <c r="AI93" s="1">
        <f ca="1">_xll.RiskPercentile($AG93,1-AI$29)</f>
        <v>1.5309749535890038E-2</v>
      </c>
      <c r="AJ93" s="1">
        <f ca="1">_xll.RiskPercentile($AG93,1-AJ$29)</f>
        <v>0.15255003635324363</v>
      </c>
      <c r="AK93" s="1">
        <f ca="1">_xll.RiskPercentile($AG93,1-AK$29)</f>
        <v>1.4918667315023748</v>
      </c>
      <c r="AL93" s="1">
        <f ca="1">_xll.RiskPercentile($AG93,1-AL$29)</f>
        <v>8.2791899912307052</v>
      </c>
      <c r="AO93" s="156">
        <v>0.68521642978564279</v>
      </c>
      <c r="AP93" s="156">
        <v>2.7266008358952918E-3</v>
      </c>
      <c r="AQ93" s="156">
        <v>1.5309749535890038E-2</v>
      </c>
      <c r="AR93" s="156">
        <v>0.15255003635324363</v>
      </c>
      <c r="AS93" s="156">
        <v>1.4918667315023748</v>
      </c>
      <c r="AT93" s="156">
        <v>8.2791899912307052</v>
      </c>
    </row>
    <row r="94" spans="1:46" ht="14.25" x14ac:dyDescent="0.2">
      <c r="A94" s="49" t="s">
        <v>113</v>
      </c>
      <c r="B94" s="66"/>
      <c r="C94" s="67">
        <f t="shared" si="44"/>
        <v>4.5958813105300422E-2</v>
      </c>
      <c r="D94" s="68"/>
      <c r="E94" s="179">
        <f t="shared" si="45"/>
        <v>0.58988200585983097</v>
      </c>
      <c r="F94" s="180">
        <f t="shared" si="45"/>
        <v>2.2772068116890341E-3</v>
      </c>
      <c r="G94" s="180">
        <f t="shared" si="45"/>
        <v>1.3143660036294505E-2</v>
      </c>
      <c r="H94" s="180">
        <f t="shared" si="45"/>
        <v>0.13147828572696577</v>
      </c>
      <c r="I94" s="180">
        <f t="shared" si="45"/>
        <v>1.2811272596507364</v>
      </c>
      <c r="J94" s="180">
        <f t="shared" si="45"/>
        <v>7.092399728712528</v>
      </c>
      <c r="K94" s="142"/>
      <c r="L94" s="146"/>
      <c r="P94" s="38">
        <f>P93*P71</f>
        <v>0.79279840087399811</v>
      </c>
      <c r="Q94" s="38"/>
      <c r="R94" s="38"/>
      <c r="S94" s="38">
        <f>S93*S71</f>
        <v>0.14184504578915852</v>
      </c>
      <c r="AG94" s="77">
        <f ca="1">AG93*AG71</f>
        <v>0.58988200585983097</v>
      </c>
      <c r="AH94" s="1">
        <f ca="1">_xll.RiskPercentile($AG94,1-AH$29)</f>
        <v>2.2772068116890341E-3</v>
      </c>
      <c r="AI94" s="1">
        <f ca="1">_xll.RiskPercentile($AG94,1-AI$29)</f>
        <v>1.3143660036294505E-2</v>
      </c>
      <c r="AJ94" s="1">
        <f ca="1">_xll.RiskPercentile($AG94,1-AJ$29)</f>
        <v>0.13147828572696577</v>
      </c>
      <c r="AK94" s="1">
        <f ca="1">_xll.RiskPercentile($AG94,1-AK$29)</f>
        <v>1.2811272596507364</v>
      </c>
      <c r="AL94" s="1">
        <f ca="1">_xll.RiskPercentile($AG94,1-AL$29)</f>
        <v>7.092399728712528</v>
      </c>
      <c r="AO94" s="156">
        <v>0.58988200585983097</v>
      </c>
      <c r="AP94" s="156">
        <v>2.2772068116890341E-3</v>
      </c>
      <c r="AQ94" s="156">
        <v>1.3143660036294505E-2</v>
      </c>
      <c r="AR94" s="156">
        <v>0.13147828572696577</v>
      </c>
      <c r="AS94" s="156">
        <v>1.2811272596507364</v>
      </c>
      <c r="AT94" s="156">
        <v>7.092399728712528</v>
      </c>
    </row>
    <row r="95" spans="1:46" x14ac:dyDescent="0.2">
      <c r="A95" s="120" t="s">
        <v>102</v>
      </c>
      <c r="B95" s="121"/>
      <c r="C95" s="160">
        <f t="shared" si="44"/>
        <v>4.8990963500960834E-2</v>
      </c>
      <c r="D95" s="125"/>
      <c r="E95" s="181">
        <f t="shared" si="45"/>
        <v>0.62879969838950522</v>
      </c>
      <c r="F95" s="181">
        <f t="shared" si="45"/>
        <v>1.5836154590194631E-3</v>
      </c>
      <c r="G95" s="181">
        <f t="shared" si="45"/>
        <v>1.0075807670613416E-2</v>
      </c>
      <c r="H95" s="181">
        <f t="shared" si="45"/>
        <v>0.11417642124714592</v>
      </c>
      <c r="I95" s="181">
        <f t="shared" si="45"/>
        <v>1.3076240012291223</v>
      </c>
      <c r="J95" s="181">
        <f t="shared" si="45"/>
        <v>8.6071097628655266</v>
      </c>
      <c r="K95" s="142"/>
      <c r="L95" s="146"/>
      <c r="P95" s="124">
        <f>P94*35.494</f>
        <v>28.139586440621688</v>
      </c>
      <c r="Q95" s="38"/>
      <c r="R95" s="38"/>
      <c r="S95" s="124">
        <f>S94*35.494</f>
        <v>5.0346480552403925</v>
      </c>
      <c r="AG95" s="119">
        <f t="shared" ref="AG95:AL95" ca="1" si="47">AG90+AG94/$AG$69</f>
        <v>0.62879969838950522</v>
      </c>
      <c r="AH95" s="119">
        <f t="shared" ca="1" si="47"/>
        <v>1.5836154590194631E-3</v>
      </c>
      <c r="AI95" s="119">
        <f t="shared" ca="1" si="47"/>
        <v>1.0075807670613416E-2</v>
      </c>
      <c r="AJ95" s="119">
        <f t="shared" ca="1" si="47"/>
        <v>0.11417642124714592</v>
      </c>
      <c r="AK95" s="119">
        <f t="shared" ca="1" si="47"/>
        <v>1.3076240012291223</v>
      </c>
      <c r="AL95" s="119">
        <f t="shared" ca="1" si="47"/>
        <v>8.6071097628655266</v>
      </c>
      <c r="AO95" s="156">
        <v>0.62879969838950522</v>
      </c>
      <c r="AP95" s="156">
        <v>1.5836154590194631E-3</v>
      </c>
      <c r="AQ95" s="156">
        <v>1.0075807670613416E-2</v>
      </c>
      <c r="AR95" s="156">
        <v>0.11417642124714592</v>
      </c>
      <c r="AS95" s="156">
        <v>1.3076240012291223</v>
      </c>
      <c r="AT95" s="156">
        <v>8.6071097628655266</v>
      </c>
    </row>
    <row r="96" spans="1:46" x14ac:dyDescent="0.2">
      <c r="A96" s="123" t="s">
        <v>40</v>
      </c>
      <c r="B96" s="121"/>
      <c r="C96" s="160">
        <f t="shared" si="44"/>
        <v>0.3132081800433329</v>
      </c>
      <c r="D96" s="125"/>
      <c r="E96" s="181">
        <f t="shared" si="45"/>
        <v>4.020031350077673</v>
      </c>
      <c r="F96" s="181">
        <f t="shared" si="45"/>
        <v>1.5730207485541065E-2</v>
      </c>
      <c r="G96" s="181">
        <f t="shared" si="45"/>
        <v>9.0760271427305042E-2</v>
      </c>
      <c r="H96" s="181">
        <f t="shared" si="45"/>
        <v>0.90644778479921606</v>
      </c>
      <c r="I96" s="181">
        <f t="shared" si="45"/>
        <v>8.828281807272738</v>
      </c>
      <c r="J96" s="181">
        <f t="shared" si="45"/>
        <v>48.464798572964206</v>
      </c>
      <c r="K96" s="142"/>
      <c r="L96" s="146"/>
      <c r="P96" s="119">
        <f>P90+P95/P$69</f>
        <v>5.4786535751173897</v>
      </c>
      <c r="Q96" s="38"/>
      <c r="R96" s="38"/>
      <c r="S96" s="119">
        <f>S90+S95/S$69</f>
        <v>0.9136087395606397</v>
      </c>
      <c r="AG96" s="77">
        <f ca="1">AG89*6.293+AG94*35.494/$C$69</f>
        <v>4.020031350077673</v>
      </c>
      <c r="AH96" s="1">
        <f ca="1">_xll.RiskPercentile($AG96,1-AH$29)</f>
        <v>1.5730207485541065E-2</v>
      </c>
      <c r="AI96" s="1">
        <f ca="1">_xll.RiskPercentile($AG96,1-AI$29)</f>
        <v>9.0760271427305042E-2</v>
      </c>
      <c r="AJ96" s="1">
        <f ca="1">_xll.RiskPercentile($AG96,1-AJ$29)</f>
        <v>0.90644778479921606</v>
      </c>
      <c r="AK96" s="1">
        <f ca="1">_xll.RiskPercentile($AG96,1-AK$29)</f>
        <v>8.828281807272738</v>
      </c>
      <c r="AL96" s="1">
        <f ca="1">_xll.RiskPercentile($AG96,1-AL$29)</f>
        <v>48.464798572964206</v>
      </c>
      <c r="AO96" s="156">
        <v>4.020031350077673</v>
      </c>
      <c r="AP96" s="156">
        <v>1.5730207485541065E-2</v>
      </c>
      <c r="AQ96" s="156">
        <v>9.0760271427305042E-2</v>
      </c>
      <c r="AR96" s="156">
        <v>0.90644778479921606</v>
      </c>
      <c r="AS96" s="156">
        <v>8.828281807272738</v>
      </c>
      <c r="AT96" s="156">
        <v>48.464798572964206</v>
      </c>
    </row>
    <row r="97" spans="1:46" ht="13.5" thickBot="1" x14ac:dyDescent="0.25">
      <c r="A97" s="15"/>
      <c r="B97" s="69"/>
      <c r="C97" s="69"/>
      <c r="D97" s="70"/>
      <c r="E97" s="62"/>
      <c r="F97" s="16"/>
      <c r="G97" s="16"/>
      <c r="H97" s="16"/>
      <c r="I97" s="16"/>
      <c r="J97" s="16"/>
      <c r="K97" s="143"/>
      <c r="L97" s="146"/>
      <c r="S97" s="60"/>
      <c r="AO97" s="154"/>
      <c r="AP97" s="154"/>
      <c r="AQ97" s="154"/>
      <c r="AR97" s="154"/>
      <c r="AS97" s="154"/>
      <c r="AT97" s="154"/>
    </row>
    <row r="99" spans="1:46" x14ac:dyDescent="0.2">
      <c r="B99" s="75" t="s">
        <v>76</v>
      </c>
      <c r="C99" s="75"/>
      <c r="D99" s="75"/>
      <c r="E99" s="80"/>
    </row>
    <row r="100" spans="1:46" x14ac:dyDescent="0.2">
      <c r="B100" s="75" t="s">
        <v>68</v>
      </c>
      <c r="C100" s="75"/>
      <c r="D100" s="75"/>
      <c r="E100" s="80"/>
    </row>
  </sheetData>
  <sheetProtection formatCells="0"/>
  <mergeCells count="17">
    <mergeCell ref="C26:K26"/>
    <mergeCell ref="C27:K27"/>
    <mergeCell ref="A29:J29"/>
    <mergeCell ref="A60:J60"/>
    <mergeCell ref="E73:J73"/>
    <mergeCell ref="C25:K25"/>
    <mergeCell ref="C4:J4"/>
    <mergeCell ref="B10:K10"/>
    <mergeCell ref="B11:K11"/>
    <mergeCell ref="B12:K12"/>
    <mergeCell ref="C14:K17"/>
    <mergeCell ref="A19:K19"/>
    <mergeCell ref="C20:K20"/>
    <mergeCell ref="C21:K21"/>
    <mergeCell ref="C22:K22"/>
    <mergeCell ref="C23:K23"/>
    <mergeCell ref="C24:K24"/>
  </mergeCells>
  <pageMargins left="0.79" right="0.44" top="0.34" bottom="0.41" header="0.24" footer="0.24"/>
  <pageSetup scale="62" orientation="portrait" horizontalDpi="1200" verticalDpi="1200" r:id="rId1"/>
  <headerFooter>
    <oddFooter>&amp;L&amp;8&amp;D &amp;T&amp;R&amp;8&amp;F 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6"/>
  <sheetViews>
    <sheetView tabSelected="1" workbookViewId="0">
      <selection activeCell="E3" sqref="E3"/>
    </sheetView>
  </sheetViews>
  <sheetFormatPr defaultRowHeight="15" x14ac:dyDescent="0.25"/>
  <cols>
    <col min="2" max="2" width="28.85546875" customWidth="1"/>
    <col min="4" max="4" width="4.140625" customWidth="1"/>
    <col min="5" max="5" width="10.28515625" customWidth="1"/>
    <col min="6" max="6" width="3.28515625" customWidth="1"/>
    <col min="10" max="10" width="4.28515625" customWidth="1"/>
    <col min="12" max="12" width="2.85546875" customWidth="1"/>
  </cols>
  <sheetData>
    <row r="2" spans="1:17" s="188" customFormat="1" x14ac:dyDescent="0.25">
      <c r="G2" s="189" t="s">
        <v>132</v>
      </c>
      <c r="H2" s="189"/>
      <c r="I2" s="189"/>
      <c r="M2" s="189" t="s">
        <v>129</v>
      </c>
      <c r="N2" s="189"/>
      <c r="O2" s="189"/>
    </row>
    <row r="3" spans="1:17" s="188" customFormat="1" ht="45" x14ac:dyDescent="0.25">
      <c r="C3" s="188" t="s">
        <v>121</v>
      </c>
      <c r="E3" s="188" t="s">
        <v>122</v>
      </c>
      <c r="G3" s="188" t="s">
        <v>123</v>
      </c>
      <c r="H3" s="188" t="s">
        <v>124</v>
      </c>
      <c r="I3" s="188" t="s">
        <v>125</v>
      </c>
      <c r="K3" s="188" t="s">
        <v>126</v>
      </c>
      <c r="M3" s="188" t="s">
        <v>123</v>
      </c>
      <c r="N3" s="188" t="s">
        <v>124</v>
      </c>
      <c r="O3" s="188" t="s">
        <v>125</v>
      </c>
      <c r="Q3" s="188" t="s">
        <v>131</v>
      </c>
    </row>
    <row r="4" spans="1:17" x14ac:dyDescent="0.25">
      <c r="E4" t="s">
        <v>128</v>
      </c>
      <c r="G4" t="s">
        <v>128</v>
      </c>
      <c r="H4" t="s">
        <v>128</v>
      </c>
      <c r="I4" t="s">
        <v>128</v>
      </c>
      <c r="K4" t="s">
        <v>127</v>
      </c>
      <c r="M4" t="s">
        <v>127</v>
      </c>
      <c r="N4" t="s">
        <v>127</v>
      </c>
      <c r="O4" t="s">
        <v>127</v>
      </c>
    </row>
    <row r="5" spans="1:17" x14ac:dyDescent="0.25">
      <c r="B5" s="57" t="str">
        <f>LewesRvrStruc!B$11</f>
        <v>Lewes River Structural</v>
      </c>
      <c r="C5" s="57">
        <f>LewesRvrStruc!B$27</f>
        <v>3.0239999999999996E-2</v>
      </c>
      <c r="D5" s="57"/>
      <c r="E5" s="57">
        <f>LewesRvrStruc!C$78</f>
        <v>1.7094010414852574E-3</v>
      </c>
      <c r="F5" s="57"/>
      <c r="G5" s="57">
        <f>LewesRvrStruc!G$78</f>
        <v>1.2094903320090571E-3</v>
      </c>
      <c r="H5" s="57">
        <f>LewesRvrStruc!H$78</f>
        <v>1.2040150272416754E-2</v>
      </c>
      <c r="I5" s="57">
        <f>LewesRvrStruc!I$78</f>
        <v>0.1212672947466235</v>
      </c>
      <c r="K5" s="57">
        <f>LewesRvrStruc!C$82</f>
        <v>0.5862027604950506</v>
      </c>
      <c r="L5" s="57"/>
      <c r="M5" s="190">
        <f>LewesRvrStruc!G$82</f>
        <v>1.0510182694573142</v>
      </c>
      <c r="N5" s="190">
        <f>LewesRvrStruc!H$82</f>
        <v>6.8562490290111793</v>
      </c>
      <c r="O5" s="190">
        <f>LewesRvrStruc!I$82</f>
        <v>44.197067129710952</v>
      </c>
      <c r="Q5" s="193">
        <f t="shared" ref="Q5:Q8" si="0">O5/M5</f>
        <v>42.051664004405737</v>
      </c>
    </row>
    <row r="6" spans="1:17" x14ac:dyDescent="0.25">
      <c r="B6" s="57" t="str">
        <f>HancockStrat!B$11</f>
        <v>Hancock Stratigraphic</v>
      </c>
      <c r="C6" s="57">
        <f>HancockStrat!B$27</f>
        <v>5.1840000000000011E-2</v>
      </c>
      <c r="D6" s="57"/>
      <c r="E6" s="57">
        <f>HancockStrat!C$78</f>
        <v>2.2966991747989346E-4</v>
      </c>
      <c r="F6" s="57"/>
      <c r="G6" s="57">
        <f>HancockStrat!G$78</f>
        <v>9.4088074794338906E-5</v>
      </c>
      <c r="H6" s="57">
        <f>HancockStrat!H$78</f>
        <v>9.3997350031734537E-4</v>
      </c>
      <c r="I6" s="57">
        <f>HancockStrat!I$78</f>
        <v>9.3128480160678141E-3</v>
      </c>
      <c r="K6" s="57">
        <f>HancockStrat!C$82</f>
        <v>7.8760417457336113E-2</v>
      </c>
      <c r="L6" s="57"/>
      <c r="M6" s="190">
        <f>HancockStrat!G$82</f>
        <v>8.0135720970615013E-2</v>
      </c>
      <c r="N6" s="190">
        <f>HancockStrat!H$82</f>
        <v>0.51927809144937265</v>
      </c>
      <c r="O6" s="190">
        <f>HancockStrat!I$82</f>
        <v>3.4137065000146718</v>
      </c>
      <c r="Q6" s="193">
        <f t="shared" si="0"/>
        <v>42.5990614256337</v>
      </c>
    </row>
    <row r="7" spans="1:17" x14ac:dyDescent="0.25">
      <c r="B7" s="57" t="str">
        <f>TanglefootStruc!B$11</f>
        <v>Tanglefoot Structural</v>
      </c>
      <c r="C7" s="57">
        <f>TanglefootStruc!B$27</f>
        <v>0.12985312500000001</v>
      </c>
      <c r="D7" s="57"/>
      <c r="E7" s="57">
        <f>TanglefootStruc!C$78</f>
        <v>1.4042964835127585</v>
      </c>
      <c r="F7" s="57"/>
      <c r="G7" s="57">
        <f>TanglefootStruc!G$78</f>
        <v>0.61654982068082853</v>
      </c>
      <c r="H7" s="57">
        <f>TanglefootStruc!H$78</f>
        <v>3.9886609560566164</v>
      </c>
      <c r="I7" s="57">
        <f>TanglefootStruc!I$78</f>
        <v>24.966670212209305</v>
      </c>
      <c r="K7" s="57">
        <f>TanglefootStruc!C$82</f>
        <v>5.0971937691381415</v>
      </c>
      <c r="L7" s="57"/>
      <c r="M7" s="190">
        <f>TanglefootStruc!G$82</f>
        <v>2.8924933707896447</v>
      </c>
      <c r="N7" s="190">
        <f>TanglefootStruc!H$82</f>
        <v>16.569751686288701</v>
      </c>
      <c r="O7" s="190">
        <f>TanglefootStruc!I$82</f>
        <v>88.912249109637685</v>
      </c>
      <c r="Q7" s="193">
        <f t="shared" si="0"/>
        <v>30.738963832219543</v>
      </c>
    </row>
    <row r="8" spans="1:17" x14ac:dyDescent="0.25">
      <c r="B8" s="57" t="str">
        <f>TanglefootStrat!B$11</f>
        <v>Tanglefoot Stratigraphic</v>
      </c>
      <c r="C8" s="57">
        <f>TanglefootStrat!B$27</f>
        <v>0.23085</v>
      </c>
      <c r="D8" s="57"/>
      <c r="E8" s="57">
        <f>TanglefootStrat!C$78</f>
        <v>1.3275151124478566</v>
      </c>
      <c r="F8" s="57"/>
      <c r="G8" s="57">
        <f>TanglefootStrat!G$78</f>
        <v>0.43656305100932968</v>
      </c>
      <c r="H8" s="57">
        <f>TanglefootStrat!H$78</f>
        <v>2.46559727348445</v>
      </c>
      <c r="I8" s="57">
        <f>TanglefootStrat!I$78</f>
        <v>13.692466052977128</v>
      </c>
      <c r="K8" s="57">
        <f>TanglefootStrat!C$82</f>
        <v>4.8184993974204851</v>
      </c>
      <c r="L8" s="57"/>
      <c r="M8" s="190">
        <f>TanglefootStrat!G$82</f>
        <v>2.1190829266217528</v>
      </c>
      <c r="N8" s="190">
        <f>TanglefootStrat!H$82</f>
        <v>10.147710016490461</v>
      </c>
      <c r="O8" s="190">
        <f>TanglefootStrat!I$82</f>
        <v>47.466636164814197</v>
      </c>
      <c r="Q8" s="193">
        <f t="shared" si="0"/>
        <v>22.399612383497246</v>
      </c>
    </row>
    <row r="9" spans="1:17" x14ac:dyDescent="0.25">
      <c r="B9" s="57" t="str">
        <f>Tantalus!B$11</f>
        <v>Tantalus Structural / Stratigraphic</v>
      </c>
      <c r="C9" s="57">
        <f>Tantalus!B$27</f>
        <v>7.7911875000000005E-2</v>
      </c>
      <c r="D9" s="57"/>
      <c r="E9" s="57">
        <f>Tantalus!C$78</f>
        <v>2.7684093976877541E-2</v>
      </c>
      <c r="F9" s="57"/>
      <c r="G9" s="57">
        <f>Tantalus!G$78</f>
        <v>5.5691553430477266E-3</v>
      </c>
      <c r="H9" s="57">
        <f>Tantalus!H$78</f>
        <v>6.3314008243942066E-2</v>
      </c>
      <c r="I9" s="57">
        <f>Tantalus!I$78</f>
        <v>0.73377516361111073</v>
      </c>
      <c r="K9" s="57">
        <f>Tantalus!C$82</f>
        <v>9.7301593965146635E-2</v>
      </c>
      <c r="L9" s="57"/>
      <c r="M9" s="190">
        <f>Tantalus!G$82</f>
        <v>2.9140085952549636E-2</v>
      </c>
      <c r="N9" s="190">
        <f>Tantalus!H$82</f>
        <v>0.28818097096579559</v>
      </c>
      <c r="O9" s="190">
        <f>Tantalus!I$82</f>
        <v>2.7690665834627812</v>
      </c>
      <c r="Q9" s="193">
        <f t="shared" ref="Q9" si="1">O9/M9</f>
        <v>95.026026620916653</v>
      </c>
    </row>
    <row r="10" spans="1:17" x14ac:dyDescent="0.25">
      <c r="E10" s="198">
        <f>SUM(E5:E9)</f>
        <v>2.7614347608964578</v>
      </c>
      <c r="G10" s="198">
        <f>SUM(G5:G9)</f>
        <v>1.0599856054400094</v>
      </c>
      <c r="H10" s="198">
        <f>SUM(H5:H9)</f>
        <v>6.5305523615577421</v>
      </c>
      <c r="I10" s="198">
        <f>SUM(I5:I9)</f>
        <v>39.523491571560243</v>
      </c>
      <c r="K10" s="198">
        <f>SUM(K5:K9)</f>
        <v>10.67795793847616</v>
      </c>
      <c r="M10" s="198">
        <f>SUM(M5:M9)</f>
        <v>6.1718703737918759</v>
      </c>
      <c r="N10" s="198">
        <f>SUM(N5:N9)</f>
        <v>34.381169794205505</v>
      </c>
      <c r="O10" s="198">
        <f>SUM(O5:O9)</f>
        <v>186.75872548764028</v>
      </c>
    </row>
    <row r="11" spans="1:17" x14ac:dyDescent="0.25">
      <c r="A11" s="194">
        <v>40976</v>
      </c>
      <c r="B11" s="195" t="s">
        <v>130</v>
      </c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</row>
    <row r="12" spans="1:17" x14ac:dyDescent="0.25">
      <c r="A12" s="195"/>
      <c r="B12" s="196" t="s">
        <v>117</v>
      </c>
      <c r="C12" s="196">
        <v>3.0239999999999996E-2</v>
      </c>
      <c r="D12" s="196"/>
      <c r="E12" s="196">
        <v>2.4980888929964648E-3</v>
      </c>
      <c r="F12" s="196"/>
      <c r="G12" s="196">
        <v>9.0476153503312026E-4</v>
      </c>
      <c r="H12" s="196">
        <v>1.1971987349410778E-2</v>
      </c>
      <c r="I12" s="196">
        <v>0.1565725414397432</v>
      </c>
      <c r="J12" s="195"/>
      <c r="K12" s="196">
        <v>0.85666649867264844</v>
      </c>
      <c r="L12" s="196"/>
      <c r="M12" s="197">
        <v>0.73998093862144598</v>
      </c>
      <c r="N12" s="197">
        <v>6.7036644874025493</v>
      </c>
      <c r="O12" s="197">
        <v>61.21412650742235</v>
      </c>
      <c r="Q12" s="193"/>
    </row>
    <row r="13" spans="1:17" x14ac:dyDescent="0.25">
      <c r="A13" s="195"/>
      <c r="B13" s="196" t="s">
        <v>118</v>
      </c>
      <c r="C13" s="196">
        <v>5.1840000000000011E-2</v>
      </c>
      <c r="D13" s="196"/>
      <c r="E13" s="196">
        <v>2.5258611277624007E-4</v>
      </c>
      <c r="F13" s="196"/>
      <c r="G13" s="196">
        <v>6.7074412850200887E-5</v>
      </c>
      <c r="H13" s="196">
        <v>7.8164701174357921E-4</v>
      </c>
      <c r="I13" s="196">
        <v>9.3641796285696011E-3</v>
      </c>
      <c r="J13" s="195"/>
      <c r="K13" s="196">
        <v>8.6619039639460313E-2</v>
      </c>
      <c r="L13" s="196"/>
      <c r="M13" s="197">
        <v>5.3679699301972285E-2</v>
      </c>
      <c r="N13" s="197">
        <v>0.4440583316987351</v>
      </c>
      <c r="O13" s="197">
        <v>3.7005911597613008</v>
      </c>
      <c r="Q13" s="193"/>
    </row>
    <row r="14" spans="1:17" x14ac:dyDescent="0.25">
      <c r="A14" s="195"/>
      <c r="B14" s="196" t="s">
        <v>119</v>
      </c>
      <c r="C14" s="196">
        <v>0.12985312500000001</v>
      </c>
      <c r="D14" s="196"/>
      <c r="E14" s="196">
        <v>1.8858336275319146E-2</v>
      </c>
      <c r="F14" s="196"/>
      <c r="G14" s="196">
        <v>5.7789715088082429E-3</v>
      </c>
      <c r="H14" s="196">
        <v>4.4329394108064475E-2</v>
      </c>
      <c r="I14" s="196">
        <v>0.32385321236207132</v>
      </c>
      <c r="J14" s="195"/>
      <c r="K14" s="196">
        <v>6.4670656649014253</v>
      </c>
      <c r="L14" s="196"/>
      <c r="M14" s="197">
        <v>5.2285690882271609</v>
      </c>
      <c r="N14" s="197">
        <v>25.018621647341288</v>
      </c>
      <c r="O14" s="197">
        <v>111.4583983012941</v>
      </c>
      <c r="Q14" s="193"/>
    </row>
    <row r="15" spans="1:17" x14ac:dyDescent="0.25">
      <c r="A15" s="195"/>
      <c r="B15" s="196" t="s">
        <v>120</v>
      </c>
      <c r="C15" s="196">
        <v>0.23085</v>
      </c>
      <c r="D15" s="196"/>
      <c r="E15" s="196">
        <v>1.7841260415763244E-2</v>
      </c>
      <c r="F15" s="196"/>
      <c r="G15" s="196">
        <v>3.4266337088117169E-3</v>
      </c>
      <c r="H15" s="196">
        <v>2.4697320752150247E-2</v>
      </c>
      <c r="I15" s="196">
        <v>0.17389428991261968</v>
      </c>
      <c r="J15" s="195"/>
      <c r="K15" s="196">
        <v>6.1182811128652848</v>
      </c>
      <c r="L15" s="196"/>
      <c r="M15" s="197">
        <v>3.1738272418033358</v>
      </c>
      <c r="N15" s="197">
        <v>13.896283411589526</v>
      </c>
      <c r="O15" s="197">
        <v>59.953567124856022</v>
      </c>
      <c r="Q15" s="193"/>
    </row>
    <row r="16" spans="1:17" x14ac:dyDescent="0.25">
      <c r="A16" s="195"/>
      <c r="B16" s="196" t="s">
        <v>114</v>
      </c>
      <c r="C16" s="196">
        <v>7.7911875000000005E-2</v>
      </c>
      <c r="D16" s="196"/>
      <c r="E16" s="196">
        <v>3.1286327931081967E-4</v>
      </c>
      <c r="F16" s="196"/>
      <c r="G16" s="196">
        <v>3.919846421724851E-5</v>
      </c>
      <c r="H16" s="196">
        <v>5.4206413786583667E-4</v>
      </c>
      <c r="I16" s="196">
        <v>7.6716873241985352E-3</v>
      </c>
      <c r="J16" s="195"/>
      <c r="K16" s="196">
        <v>0.10728981294534823</v>
      </c>
      <c r="L16" s="196"/>
      <c r="M16" s="197">
        <v>3.0937802519073056E-2</v>
      </c>
      <c r="N16" s="197">
        <v>0.30714051048601149</v>
      </c>
      <c r="O16" s="197">
        <v>3.0340742269630061</v>
      </c>
      <c r="Q16" s="19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LewesRvrStruc</vt:lpstr>
      <vt:lpstr>HancockStrat</vt:lpstr>
      <vt:lpstr>TanglefootStruc</vt:lpstr>
      <vt:lpstr>TanglefootStrat</vt:lpstr>
      <vt:lpstr>Tantalus</vt:lpstr>
      <vt:lpstr>summary</vt:lpstr>
      <vt:lpstr>HancockStrat!Print_Area</vt:lpstr>
      <vt:lpstr>LewesRvrStruc!Print_Area</vt:lpstr>
      <vt:lpstr>TanglefootStrat!Print_Area</vt:lpstr>
      <vt:lpstr>TanglefootStruc!Print_Area</vt:lpstr>
      <vt:lpstr>Tantalus!Print_Area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2012-03-12T17:03:49Z</dcterms:modified>
</cp:coreProperties>
</file>